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U P Hierro Majadahonda\Datos Abiertos Memoria 2021 HU P Hierro\"/>
    </mc:Choice>
  </mc:AlternateContent>
  <bookViews>
    <workbookView xWindow="0" yWindow="0" windowWidth="13245" windowHeight="6930"/>
  </bookViews>
  <sheets>
    <sheet name="Portada 3" sheetId="1" r:id="rId1"/>
    <sheet name="Actividad Asistencial" sheetId="2" r:id="rId2"/>
    <sheet name="Actividad Quirúrgica" sheetId="3" r:id="rId3"/>
    <sheet name="Consultas No Presenciales" sheetId="4" r:id="rId4"/>
    <sheet name="Donaciones.Trasplantes" sheetId="5" r:id="rId5"/>
    <sheet name="Técnicas" sheetId="6" r:id="rId6"/>
    <sheet name="Otros Procedimientos" sheetId="7" r:id="rId7"/>
    <sheet name="Consultas Externas" sheetId="8" r:id="rId8"/>
    <sheet name="Consultas Libre Elección" sheetId="9" r:id="rId9"/>
    <sheet name="GDR Médicos" sheetId="10" r:id="rId10"/>
    <sheet name="GRD Quirúrgicos" sheetId="11" r:id="rId11"/>
    <sheet name="GRD Mayor Consumo" sheetId="12" r:id="rId12"/>
    <sheet name="Cuidados.Vacunación 2021." sheetId="17" r:id="rId13"/>
    <sheet name="Alimentación" sheetId="13" r:id="rId14"/>
    <sheet name="Dietas" sheetId="18" r:id="rId15"/>
    <sheet name="Residuos" sheetId="16" r:id="rId16"/>
  </sheets>
  <definedNames>
    <definedName name="_Toc106893899" localSheetId="1">'Actividad Asistencial'!#REF!</definedName>
    <definedName name="_Toc106893902" localSheetId="4">Donaciones.Trasplantes!#REF!</definedName>
    <definedName name="_Toc106893905" localSheetId="8">'Consultas Libre Elección'!#REF!</definedName>
    <definedName name="_Toc117150895" localSheetId="2">'Actividad Quirúrgica'!$A$1</definedName>
    <definedName name="_Toc117150897" localSheetId="4">Donaciones.Trasplantes!$A$1</definedName>
    <definedName name="_Toc117150898" localSheetId="5">Técnicas!#REF!</definedName>
    <definedName name="_Toc117150900" localSheetId="8">'Consultas Libre Elección'!$A$1</definedName>
    <definedName name="_Toc318202532" localSheetId="2">'Actividad Quirúrgica'!#REF!</definedName>
    <definedName name="_Toc318202539" localSheetId="9">'GDR Médicos'!#REF!</definedName>
    <definedName name="_Toc74228253" localSheetId="1">'Actividad Asistencial'!#REF!</definedName>
    <definedName name="_Toc74228255" localSheetId="3">'Consultas No Presenciales'!#REF!</definedName>
    <definedName name="_Toc74228259" localSheetId="9">'GDR Médicos'!$B$1</definedName>
    <definedName name="_Toc75343955" localSheetId="7">'Consultas Externas'!$A$1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8" l="1"/>
  <c r="C46" i="8"/>
  <c r="B46" i="8"/>
</calcChain>
</file>

<file path=xl/sharedStrings.xml><?xml version="1.0" encoding="utf-8"?>
<sst xmlns="http://schemas.openxmlformats.org/spreadsheetml/2006/main" count="399" uniqueCount="337">
  <si>
    <t>MEMORIA 2021</t>
  </si>
  <si>
    <t>3. Respuesta Integrada a las Necesidades Asistenciales</t>
  </si>
  <si>
    <t>Hospital Universitario Puerta de Hierro Majadahonda</t>
  </si>
  <si>
    <t>Actividad Asistencial</t>
  </si>
  <si>
    <t>HOSPITALIZACIÓN</t>
  </si>
  <si>
    <t>Ingresos totales</t>
  </si>
  <si>
    <t>Ingresos Urgentes</t>
  </si>
  <si>
    <t>Ingresos Programados</t>
  </si>
  <si>
    <t>URGENCIAS</t>
  </si>
  <si>
    <t>Urgencias Totales</t>
  </si>
  <si>
    <t>% Urgencias ingresadas</t>
  </si>
  <si>
    <t>SESIONES HOSPITAL DE DÍA</t>
  </si>
  <si>
    <t>Oncológico</t>
  </si>
  <si>
    <t>Infeccioso-SIDA</t>
  </si>
  <si>
    <t>Geriátrico</t>
  </si>
  <si>
    <t>Psiquiátrico</t>
  </si>
  <si>
    <t>Otros Médicos</t>
  </si>
  <si>
    <t>Quirúrgico</t>
  </si>
  <si>
    <t>DIÁLISIS (pacientes/mes)</t>
  </si>
  <si>
    <t>Hemodiálisis en el hospital</t>
  </si>
  <si>
    <t>Hemodiálisis domiciliarias</t>
  </si>
  <si>
    <t>Hemodiálisis en centros concertados</t>
  </si>
  <si>
    <t>Pacientes CAPD</t>
  </si>
  <si>
    <t>ACTIVIDAD OBSTÉTRICA</t>
  </si>
  <si>
    <t>Total Partos</t>
  </si>
  <si>
    <t>% Cesáreas</t>
  </si>
  <si>
    <t>Fuente: SIAE</t>
  </si>
  <si>
    <t>*Estancia Media No depurada.</t>
  </si>
  <si>
    <r>
      <t>Altas totales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</si>
  <si>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 xml:space="preserve">Estancia Media* </t>
    </r>
    <r>
      <rPr>
        <vertAlign val="superscript"/>
        <sz val="11"/>
        <color rgb="FF7F7F7F"/>
        <rFont val="Calibri"/>
        <family val="2"/>
        <scheme val="minor"/>
      </rPr>
      <t>1</t>
    </r>
  </si>
  <si>
    <r>
      <t>Peso Medio</t>
    </r>
    <r>
      <rPr>
        <vertAlign val="superscript"/>
        <sz val="11"/>
        <color rgb="FF7F7F7F"/>
        <rFont val="Calibri"/>
        <family val="2"/>
        <scheme val="minor"/>
      </rPr>
      <t>1,</t>
    </r>
  </si>
  <si>
    <r>
      <t>1</t>
    </r>
    <r>
      <rPr>
        <i/>
        <sz val="11"/>
        <color rgb="FF7F7F7F"/>
        <rFont val="Calibri"/>
        <family val="2"/>
        <scheme val="minor"/>
      </rPr>
      <t>Fuente Altas Totales, Estancia Media y Peso Medio: CMBD</t>
    </r>
  </si>
  <si>
    <t>Actividad quirúrgica</t>
  </si>
  <si>
    <t>ACTIVIDAD QUIRÚRGICA</t>
  </si>
  <si>
    <t>Intervenciones quirúrgicas programadas con hospitalización</t>
  </si>
  <si>
    <t>Intervenciones quirúrgicas urgentes con hospitalización</t>
  </si>
  <si>
    <t>Intervenciones quirúrgicas programadas ambulatorias</t>
  </si>
  <si>
    <t>Intervenciones quirúrgicas urgentes ambulatorias</t>
  </si>
  <si>
    <t>Procedimientos quirúrgicos fuera de quirófano</t>
  </si>
  <si>
    <t>Actividad Global de consultas no presenciales</t>
  </si>
  <si>
    <t>eConsultas</t>
  </si>
  <si>
    <t>Telefónicas</t>
  </si>
  <si>
    <t>Telemedicina</t>
  </si>
  <si>
    <t>CONSULTAS PRIMERAS</t>
  </si>
  <si>
    <t>CONSULTAS SUCESIVAS</t>
  </si>
  <si>
    <t>Total Consultas Externas</t>
  </si>
  <si>
    <t>Deben tenerse en cuenta las características particulares del año 2020, y su repercusión en la actividad de los centros, en la comparación con los datos de 2021.</t>
  </si>
  <si>
    <r>
      <t>eConsultas:</t>
    </r>
    <r>
      <rPr>
        <i/>
        <sz val="11"/>
        <color rgb="FF7F7F7F"/>
        <rFont val="Calibri"/>
        <family val="2"/>
        <scheme val="minor"/>
      </rPr>
      <t xml:space="preserve"> consultas entre facultativos promovidas por el médico de Atención Primaria a través del sistema habilitado para ello (SIPE).</t>
    </r>
  </si>
  <si>
    <r>
      <t>Consultas Telefónicas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telefónicamente, dando lugar a la resolución de la consulta, al seguimiento telefónico del proceso o promoviendo una cita presencial en Consultas Externas.</t>
    </r>
  </si>
  <si>
    <r>
      <t>Consultas Telemedicina (Primeras y Sucesivas):</t>
    </r>
    <r>
      <rPr>
        <i/>
        <sz val="11"/>
        <color rgb="FF7F7F7F"/>
        <rFont val="Calibri"/>
        <family val="2"/>
        <scheme val="minor"/>
      </rPr>
      <t xml:space="preserve"> son las consultas en que el facultativo se pone en contacto con el paciente a través de medios telemáticos dando lugar a la resolución de la consulta, al seguimiento telemático del proceso o promoviendo una cita presencial en Consultas Externas.</t>
    </r>
  </si>
  <si>
    <t>Donaciones – Trasplantes</t>
  </si>
  <si>
    <t xml:space="preserve">EXTRACCIONES </t>
  </si>
  <si>
    <t>Donantes de Órganos</t>
  </si>
  <si>
    <t>TRASPLANTES</t>
  </si>
  <si>
    <t>Trasplantes Renales</t>
  </si>
  <si>
    <t>Trasplantes Hepáticos</t>
  </si>
  <si>
    <t>Trasplantes Cardiacos</t>
  </si>
  <si>
    <t>Trasplantes de Pulmón</t>
  </si>
  <si>
    <t>Trasplantes de Progenitores Hematopoyéticos</t>
  </si>
  <si>
    <t>Trasplantes de Tejido Osteotendinoso</t>
  </si>
  <si>
    <t>Trasplantes de Córneas</t>
  </si>
  <si>
    <t>Trasplantes de Membrana Escleral</t>
  </si>
  <si>
    <t>Trasplantes de Membrana Amniótica</t>
  </si>
  <si>
    <t>Fuente: Oficina Regional de Coordinación de Trasplantes</t>
  </si>
  <si>
    <t>Técnicas Utilizadas</t>
  </si>
  <si>
    <t>TÉCNICA</t>
  </si>
  <si>
    <t>REALIZADAS</t>
  </si>
  <si>
    <t>PROPIO CENTRO</t>
  </si>
  <si>
    <t>DERIVADAS A C.CONCERTADO</t>
  </si>
  <si>
    <t>Nº de Pruebas de laboratorio</t>
  </si>
  <si>
    <t>Radiología convencional</t>
  </si>
  <si>
    <t>Ecografías (Servicio Rx.)</t>
  </si>
  <si>
    <t>Ecografía dóppler</t>
  </si>
  <si>
    <t>Citologías de anatomía patológica</t>
  </si>
  <si>
    <t>Endoscopias digestivo</t>
  </si>
  <si>
    <t>Broncoscopias</t>
  </si>
  <si>
    <t>Mamografías</t>
  </si>
  <si>
    <t>TC</t>
  </si>
  <si>
    <t>RM</t>
  </si>
  <si>
    <t>Gammagrafías</t>
  </si>
  <si>
    <t>Radiología intervencionista</t>
  </si>
  <si>
    <t>TC-PET</t>
  </si>
  <si>
    <t>Litotricias</t>
  </si>
  <si>
    <t>Cateterismos cardiacos diagnósticos</t>
  </si>
  <si>
    <t>Cateterismos cardiacos terapéuticos</t>
  </si>
  <si>
    <t>OTROS PROCEDIMIENTOS</t>
  </si>
  <si>
    <t>Inserción de marcapasos permanente</t>
  </si>
  <si>
    <t>Implante/sustitución desfibriladores</t>
  </si>
  <si>
    <t>Radiocirugía fraccionada</t>
  </si>
  <si>
    <t>Consultas Externas</t>
  </si>
  <si>
    <t>Consultas Sucesivas</t>
  </si>
  <si>
    <t>TOTAL</t>
  </si>
  <si>
    <t>Consultas por Servicio</t>
  </si>
  <si>
    <t>ESPECIALIDAD</t>
  </si>
  <si>
    <t>Primeras Consultas</t>
  </si>
  <si>
    <t>% Primeras Consultas solicitadas por AP</t>
  </si>
  <si>
    <t>Total</t>
  </si>
  <si>
    <t>Índice Suc/Prim</t>
  </si>
  <si>
    <t>Angiología y Cirugía Vascular</t>
  </si>
  <si>
    <t>Alergología</t>
  </si>
  <si>
    <t>Anestesia y Reanimación</t>
  </si>
  <si>
    <t>Hematología y Hemoterapia (Banco de sangre)</t>
  </si>
  <si>
    <t>Cardiología</t>
  </si>
  <si>
    <t>Cirugía Cardiaca</t>
  </si>
  <si>
    <t>Cirugía General y de Aparato Digestivo</t>
  </si>
  <si>
    <t>Cirugía Maxilofacial</t>
  </si>
  <si>
    <t>Cirugía Pediátrica</t>
  </si>
  <si>
    <t>Cirugía Plástica y Reparadora</t>
  </si>
  <si>
    <t>Cirugía Torácica</t>
  </si>
  <si>
    <t>Dermatología</t>
  </si>
  <si>
    <t>Aparato Digestivo</t>
  </si>
  <si>
    <t>Endocrinología y Nutrición</t>
  </si>
  <si>
    <t>Farmacología Clínica</t>
  </si>
  <si>
    <t>Ginecología</t>
  </si>
  <si>
    <t>Geriatría</t>
  </si>
  <si>
    <t>Hematología y Hemoterapia</t>
  </si>
  <si>
    <t>Medicina Interna</t>
  </si>
  <si>
    <t>Medicina Preventiva y Salud Pública</t>
  </si>
  <si>
    <t>Nefrología</t>
  </si>
  <si>
    <t>Neonatología</t>
  </si>
  <si>
    <t>Neumología</t>
  </si>
  <si>
    <t>Neurocirugía</t>
  </si>
  <si>
    <t>Neurología</t>
  </si>
  <si>
    <t>Obstetricia</t>
  </si>
  <si>
    <t>Oftalmología</t>
  </si>
  <si>
    <t>Oncología Médica</t>
  </si>
  <si>
    <t>Oncología Radioterápica</t>
  </si>
  <si>
    <t>Otorrinolaringología</t>
  </si>
  <si>
    <t>Pediatría</t>
  </si>
  <si>
    <t>Psiquiatría</t>
  </si>
  <si>
    <t>Radiología</t>
  </si>
  <si>
    <t>Rehabilitación</t>
  </si>
  <si>
    <t>Reumatología</t>
  </si>
  <si>
    <t>Salud Laboral</t>
  </si>
  <si>
    <t>Traumatología</t>
  </si>
  <si>
    <t>Unidad del Dolor</t>
  </si>
  <si>
    <t>Urología</t>
  </si>
  <si>
    <t>Unidades de Extracción y  trasplante</t>
  </si>
  <si>
    <t>Fuente: SICYT</t>
  </si>
  <si>
    <t>Consultas solicitadas como consecuencia de la Libre Elección</t>
  </si>
  <si>
    <t>Número citas ENTRANTES Libre Elección</t>
  </si>
  <si>
    <t>Número citas SALIENTES Libre Elección</t>
  </si>
  <si>
    <t xml:space="preserve">Angiología y C. Vascular </t>
  </si>
  <si>
    <t>Cirugía General y del Ap. Digestivo</t>
  </si>
  <si>
    <t>Cirugía Pediátrica General</t>
  </si>
  <si>
    <t>C. Maxilofacial</t>
  </si>
  <si>
    <t>Endocrinología</t>
  </si>
  <si>
    <t>Medicina interna</t>
  </si>
  <si>
    <t>Pediatría AE</t>
  </si>
  <si>
    <t>Rehabilitación Adulto</t>
  </si>
  <si>
    <t>Fuente: CMCAP</t>
  </si>
  <si>
    <t>Decreto 51/2010, de 29 de julio, del Consejo de Gobierno, por el que se regula el ejercicio de la libertad de elección de médico de familia, pediatra y enfermero en Atención Primaria, y de hospital y médico en Atención Especializada en el Sistema Sanitario Público de la Comunidad de Madrid. </t>
  </si>
  <si>
    <t>Casuística (CMBD)</t>
  </si>
  <si>
    <t>25 GRD Médicos más frecuentes</t>
  </si>
  <si>
    <t>GRD</t>
  </si>
  <si>
    <t>DESCRIPCIÓN</t>
  </si>
  <si>
    <t>Episodios</t>
  </si>
  <si>
    <t>%</t>
  </si>
  <si>
    <t>Estancia Media</t>
  </si>
  <si>
    <t>Peso Medio</t>
  </si>
  <si>
    <t>PARTO</t>
  </si>
  <si>
    <t>INFECCIONES E INFLAMACIONES PULMONARES MAYORES</t>
  </si>
  <si>
    <t>INSUFICIENCIA CARDIACA</t>
  </si>
  <si>
    <t>INFECCIONES DE RIÑÓN Y TRACTO URINARIO</t>
  </si>
  <si>
    <t>ENFERMEDAD PULMONAR OBSTRUCTIVA CRÓNICA</t>
  </si>
  <si>
    <t>ACVA Y OCLUSIONES PRECEREBRALES CON INFARTO</t>
  </si>
  <si>
    <t>TRASTORNOS DEL TRACTO Y VESÍCULA BILIAR</t>
  </si>
  <si>
    <t>OTRA NEUMONÍA</t>
  </si>
  <si>
    <t>SEPTICEMIA E INFECCIONES DISEMINADAS</t>
  </si>
  <si>
    <t>OTROS DIAGNÓSTICOS DEL APARATO DIGESTIVO</t>
  </si>
  <si>
    <t>NEONATO, PESO AL NACER &gt;2499 G NEONATO NORMAL O NEONATO CON OTRO PROBLEMA</t>
  </si>
  <si>
    <t>OTROS DIAGNÓSTICOS MENORES, SIGNOS Y SÍNTOMAS DE APARATO RESPIRATORIO</t>
  </si>
  <si>
    <t>OTRAS ENFERMEDADES RESPIRATORIAS EXCEPTO SIGNOS, SÍNTOMAS Y DIAG. MENORES</t>
  </si>
  <si>
    <t>NEOPLASIA MALIGNA DIGESTIVA</t>
  </si>
  <si>
    <t>OTRAS ENFERMEDADES DEL SISTEMA NERVIOSO</t>
  </si>
  <si>
    <t>EMBOLISMO PULMONAR</t>
  </si>
  <si>
    <t>OTRAS GASTROENTERITIS, NÁUSEAS Y VÓMITOS</t>
  </si>
  <si>
    <t>TRASTORNOS DE PÁNCREAS EXCEPTO NEOPLASIA MALIGNA</t>
  </si>
  <si>
    <t>CATETERISMO CARDIACO POR OTRA CONDICIÓN NO CORONARIA</t>
  </si>
  <si>
    <t>MALFUNCIONAMIENTO, REACCIÓN O COMPLICACIÓN DE DISPOSITIVO QUIRÚRGICO GENITOURINARIO</t>
  </si>
  <si>
    <t>NEOPLASIAS RESPIRATORIAS</t>
  </si>
  <si>
    <t>DAÑO AGUDO DE RINÓN</t>
  </si>
  <si>
    <t>NEOPLASIA MALIGNA DE SISTEMA HEPATOBILIAR O DE PÁNCREAS</t>
  </si>
  <si>
    <t>BRONQUIOLITIS Y NEUMONÍA POR VIRUS SINCITIAL RESPIRATORIO</t>
  </si>
  <si>
    <t>TRASTORNOS VASCULARES PERIFÉRICOS Y OTROS</t>
  </si>
  <si>
    <t>TOTAL GRDs MÉDICOS</t>
  </si>
  <si>
    <t>Fuente: CMBD</t>
  </si>
  <si>
    <t>25 GRD Quirúrgicos más frecuentes</t>
  </si>
  <si>
    <t>INTERVENCIONES CORONARIAS PERCUTÁNEAS SIN IAM</t>
  </si>
  <si>
    <t>CESÁREA</t>
  </si>
  <si>
    <t>COLECISTECTOMÍA</t>
  </si>
  <si>
    <t>REPARACIÓN DE FRACTURA DE CADERA Y FÉMUR</t>
  </si>
  <si>
    <t>PROCEDIMIENTOS URETRALES Y TRANSURETRALES</t>
  </si>
  <si>
    <t>INTERVENCIONES CORONARIAS PERCUTÁNEAS CON IAM</t>
  </si>
  <si>
    <t>SUSTITUCIÓN ARTICULACIÓN CADERA</t>
  </si>
  <si>
    <t>PROCEDIMIENTOS SOBRE RIÑÓN Y TRACTO URINARIO POR PROCESOS NO MALIGNOS</t>
  </si>
  <si>
    <t>PROCEDIMIENTOS SOBRE RODILLA Y PARTE INFERIOR DE LA PIERNA EXCEPTO PIE</t>
  </si>
  <si>
    <t>OTROS PROCEDIMIENTOS SOBRE APARATO RESPIRATORIO</t>
  </si>
  <si>
    <t>APENDICECTOMÍA SIN DIAGNÓSTICO PRINCIPAL COMPLEJO</t>
  </si>
  <si>
    <t>PROCEDIMIENTOS SOBRE HOMBRO, CODO Y ANTEBRAZO EXC. SUSTITUCIÓN DE ARTICULACIÓN</t>
  </si>
  <si>
    <t>PROCEDIMIENTOS SOBRE VÁLVULAS CARDIACAS SIN IAM O DIAGNÓSTICO COMPLEJO</t>
  </si>
  <si>
    <t>PROCEDIMIENTOS VASCULARES EXTRACRANEALES</t>
  </si>
  <si>
    <t>PROCEDIMIENTOS DE MASTECTOMÍA</t>
  </si>
  <si>
    <t>SUSTITUCIÓN ARTICULACIÓN RODILLA</t>
  </si>
  <si>
    <t>PROCEDIMIENTOS MAYORES SOBRE INTESTINO GRUESO</t>
  </si>
  <si>
    <t>PROSTATECTOMÍA TRANSURETRAL</t>
  </si>
  <si>
    <t>IMPLANT. MARCAPASOS CARDIACO PERMANENTE SIN IAM, FALLO CARDIACO O SHOCK</t>
  </si>
  <si>
    <t>PROCEDIMIENTOS MAYORES SOBRE INTESTINO DELGADO</t>
  </si>
  <si>
    <t>PROCEDIMIENTOS SOBRE TIROIDES, PARATIROIDES Y TRACTO TIROGLOSO</t>
  </si>
  <si>
    <t>ESCISIÓN Y DESCOMPRESIÓN DE DISCO INTERVERTEBRAL</t>
  </si>
  <si>
    <t>PROCEDIMIENTO MODERADAMENTE EXTENSIVO NO RELACIONADO CON DIAG. PRINCIPAL</t>
  </si>
  <si>
    <t>CRANEOTOMÍA EXCEPTO POR TRAUMA</t>
  </si>
  <si>
    <t>PROCEDIMIENTOS SOBRE HERNIA INGUINAL, FEMORAL Y UMBILICAL</t>
  </si>
  <si>
    <t>TOTAL GRDs QUIRÚRGICOS</t>
  </si>
  <si>
    <t>25 GRD con mayor consumo de recursos</t>
  </si>
  <si>
    <t>TRASPLANTE CARDIACO Y/O PULMONAR</t>
  </si>
  <si>
    <t>TRAQUEOSTOMÍA CON VM 96+ HORAS CON PROCEDIMIENTO EXTENSIVO</t>
  </si>
  <si>
    <t>TRAQUEOSTOMÍA CON VM 96+ HORAS SIN PROCEDIMIENTO EXTENSIVO</t>
  </si>
  <si>
    <t>ENFERMEDADES APARATO RESPIRATORIO CON VENTILACIÓN ASISTIDA DE MÁS DE 96 HORAS</t>
  </si>
  <si>
    <t>TRASPLANTE ALOGÉNICO DE MÉDULA ÓSEA</t>
  </si>
  <si>
    <t>IMPLANTACIÓN DE DESFIBRILADOR CARDIACO Y SISTEMA DE ASISTENCIA CARDIACA</t>
  </si>
  <si>
    <t>TRASPLANTE HEPÁTICO Y/O DE INTESTINO</t>
  </si>
  <si>
    <t>TOTAL GRDs</t>
  </si>
  <si>
    <t>Experiencias con grupos de pacientes, el paciente experto</t>
  </si>
  <si>
    <t>EXPERIENCIA 1. Proceso de vacunación frente al SARS-CoV-2</t>
  </si>
  <si>
    <t xml:space="preserve">Resultados Vacunación 2021: </t>
  </si>
  <si>
    <t>PROCESO VACUNACIÓN (adultos)</t>
  </si>
  <si>
    <t>Total actos de vacunación</t>
  </si>
  <si>
    <t>240. 786 actos</t>
  </si>
  <si>
    <t>Nº máximo de vacunados/día</t>
  </si>
  <si>
    <t>1942 vacunados/día</t>
  </si>
  <si>
    <t xml:space="preserve">Eventos adversos </t>
  </si>
  <si>
    <t>NPS</t>
  </si>
  <si>
    <t>Satisfacción con el trato</t>
  </si>
  <si>
    <t>4,9 sobre 5</t>
  </si>
  <si>
    <t xml:space="preserve">Satisfacción con la información recibida </t>
  </si>
  <si>
    <t>4,8 sobre 5</t>
  </si>
  <si>
    <t xml:space="preserve"> Satisfacción con el tiempo de espera</t>
  </si>
  <si>
    <t>4,7 sobre 5</t>
  </si>
  <si>
    <t>Abril- Diciembre 2021</t>
  </si>
  <si>
    <t>Alimentación</t>
  </si>
  <si>
    <t>TOTAL DIETAS SOLICITADAS</t>
  </si>
  <si>
    <t>DESAYUNOS</t>
  </si>
  <si>
    <t>COMIDAS</t>
  </si>
  <si>
    <t>MERIENDAS</t>
  </si>
  <si>
    <t>CENAS</t>
  </si>
  <si>
    <t>TOTAL MES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</si>
  <si>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</si>
  <si>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</si>
  <si>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</si>
  <si>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</si>
  <si>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</si>
  <si>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</si>
  <si>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</si>
  <si>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</si>
  <si>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</si>
  <si>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</si>
  <si>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</si>
  <si>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</si>
  <si>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 AÑO</t>
  </si>
  <si>
    <t>DIETAS SOLICITADAS POR TIPO</t>
  </si>
  <si>
    <t>1200 KCAL</t>
  </si>
  <si>
    <t>1600 KCAL</t>
  </si>
  <si>
    <t>2000 KCAL</t>
  </si>
  <si>
    <t>BAJA EN GRASA</t>
  </si>
  <si>
    <t>BAJA EN POTASIO</t>
  </si>
  <si>
    <t>BASAL</t>
  </si>
  <si>
    <t>BLANDA FACIL DIGESTION</t>
  </si>
  <si>
    <t>BLANDA FÁCIL MASTICACIÓN</t>
  </si>
  <si>
    <t>CARTA PEDIATRICA</t>
  </si>
  <si>
    <t>COCINADA  (SIN CRUDOS)</t>
  </si>
  <si>
    <t>DEBUT DIABETICO</t>
  </si>
  <si>
    <t>DEGLUCION FACIL</t>
  </si>
  <si>
    <t>DETERMINACION ACIDO VANILMANDELICO</t>
  </si>
  <si>
    <t>HEMATOLOGIA</t>
  </si>
  <si>
    <t>HIPERCALORICA 3000 KCAL</t>
  </si>
  <si>
    <t>HIPERCOLESTEROLEMIA</t>
  </si>
  <si>
    <t>I-131</t>
  </si>
  <si>
    <t>L.A (SIN FRUTOS SECOS)</t>
  </si>
  <si>
    <t>L.A (SIN GLUTEN)</t>
  </si>
  <si>
    <t>L.A (SIN HUEVO)</t>
  </si>
  <si>
    <t>L.A (SIN LACTOSA)</t>
  </si>
  <si>
    <t>L.A (SIN LEGUMBRES)</t>
  </si>
  <si>
    <t>L.A (SIN PESCADO)</t>
  </si>
  <si>
    <t>L.A. (SIN MOSTAZA)</t>
  </si>
  <si>
    <t>L.A (SIN PROTEINAS LECHE VACA)</t>
  </si>
  <si>
    <t>LACTOVEGETARIANA</t>
  </si>
  <si>
    <t>LARGA ESTANCIA</t>
  </si>
  <si>
    <t>LIQUIDA</t>
  </si>
  <si>
    <t>LIQUIDA LACTEA</t>
  </si>
  <si>
    <t>SIN CARNE</t>
  </si>
  <si>
    <t>SIN CERDO</t>
  </si>
  <si>
    <t>OVOLACTOVEGETARIANA</t>
  </si>
  <si>
    <t>PEDIATRICA 11-16 AÑOS</t>
  </si>
  <si>
    <t>PEDIATRICA 3-6 AÑOS</t>
  </si>
  <si>
    <t>PEDIATRICA 7-10 AÑOS</t>
  </si>
  <si>
    <t>PEDIATRICA LACTANTE 1</t>
  </si>
  <si>
    <t>PEDIATRICA LACTANTE 2</t>
  </si>
  <si>
    <t>PEDIATRICA LACTANTE 3</t>
  </si>
  <si>
    <t>POBRE EN RESIDUOS</t>
  </si>
  <si>
    <t>PROGRESIVA 1º DÍA</t>
  </si>
  <si>
    <t>PROGRESIVA 2º DÍA</t>
  </si>
  <si>
    <t>PROGRESIVA 3º DÍA</t>
  </si>
  <si>
    <t>PROGRESIVA HEMATOLOGICA 3º DIA</t>
  </si>
  <si>
    <t>PROGRESIVA HEMATOLOGICA 8º DIA</t>
  </si>
  <si>
    <t>RESTRICCION HIDRICA</t>
  </si>
  <si>
    <t>RICA EN FIBRA</t>
  </si>
  <si>
    <t>SIN RESIDUOS</t>
  </si>
  <si>
    <t>TRASTORNOS DE CONDUCTA ALIMENTARIA</t>
  </si>
  <si>
    <t>TOLERANCIA A LIQUIDOS</t>
  </si>
  <si>
    <t>TRITURADA</t>
  </si>
  <si>
    <t>URGENCIAS (POLIVALENTE)</t>
  </si>
  <si>
    <t>VEGETARIANA ESTRICTA</t>
  </si>
  <si>
    <t>Información extraída del Programa Aurora</t>
  </si>
  <si>
    <t>Volumen por tipo de residuos</t>
  </si>
  <si>
    <t>ASPECTO AMBIENTAL</t>
  </si>
  <si>
    <t>INDICADOR</t>
  </si>
  <si>
    <t>NUMERADOR</t>
  </si>
  <si>
    <t>DENOMINADOR</t>
  </si>
  <si>
    <t>Generación de residuos no peligrosos</t>
  </si>
  <si>
    <t>Kg/año/estancia</t>
  </si>
  <si>
    <t>Generación de residuos peligrosos</t>
  </si>
  <si>
    <t>Generación de residuos biosanitarios clase III</t>
  </si>
  <si>
    <t>Generación de residuos químicos clase V</t>
  </si>
  <si>
    <t>Generación de residuos citotóxicos clase VI</t>
  </si>
  <si>
    <t>Consumo de agua</t>
  </si>
  <si>
    <t>m3/año/estancia</t>
  </si>
  <si>
    <t>Consumo de electricidad</t>
  </si>
  <si>
    <t>Kw.h/año/m2</t>
  </si>
  <si>
    <t>Consumo de gasoil</t>
  </si>
  <si>
    <t>dm3/año/m2</t>
  </si>
  <si>
    <t>Consumo gas Natural</t>
  </si>
  <si>
    <t>Consumo energético total = consumo de electricidad + consumo de combustibles utilizados</t>
  </si>
  <si>
    <t xml:space="preserve">Consumo de papel </t>
  </si>
  <si>
    <t>Kg /año/estancia</t>
  </si>
  <si>
    <t>Residuos reciclados</t>
  </si>
  <si>
    <t>% de Kg residuos reciclables o valorizables/Kg de residuos no peligrosos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</si>
</sst>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7F7F7F"/>
      <name val="Calibri"/>
      <family val="2"/>
      <scheme val="minor"/>
    </font>
    <font>
      <sz val="11"/>
      <color rgb="FF7F7F7F"/>
      <name val="Calibri"/>
      <family val="2"/>
      <scheme val="minor"/>
    </font>
    <font>
      <vertAlign val="superscript"/>
      <sz val="11"/>
      <color rgb="FF7F7F7F"/>
      <name val="Calibri"/>
      <family val="2"/>
      <scheme val="minor"/>
    </font>
    <font>
      <i/>
      <vertAlign val="superscript"/>
      <sz val="11"/>
      <color rgb="FF7F7F7F"/>
      <name val="Calibri"/>
      <family val="2"/>
      <scheme val="minor"/>
    </font>
    <font>
      <sz val="11"/>
      <color rgb="FF000080"/>
      <name val="Calibri"/>
      <family val="2"/>
      <scheme val="minor"/>
    </font>
    <font>
      <b/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898B2"/>
      <name val="Calibri"/>
      <family val="2"/>
      <scheme val="minor"/>
    </font>
    <font>
      <b/>
      <sz val="11"/>
      <color rgb="FF31849B"/>
      <name val="Calibri"/>
      <family val="2"/>
      <scheme val="minor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3FBFF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3" fillId="2" borderId="1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right" vertical="center" wrapText="1"/>
    </xf>
    <xf numFmtId="3" fontId="9" fillId="3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2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justify" vertical="center"/>
    </xf>
    <xf numFmtId="0" fontId="0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3" fontId="9" fillId="5" borderId="2" xfId="0" applyNumberFormat="1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17" fillId="0" borderId="0" xfId="0" applyFont="1" applyAlignment="1">
      <alignment horizontal="left" vertical="center"/>
    </xf>
    <xf numFmtId="0" fontId="18" fillId="6" borderId="0" xfId="0" applyFont="1" applyFill="1" applyBorder="1" applyAlignment="1">
      <alignment horizontal="left" vertical="center" wrapText="1"/>
    </xf>
    <xf numFmtId="3" fontId="8" fillId="6" borderId="0" xfId="0" applyNumberFormat="1" applyFont="1" applyFill="1" applyBorder="1" applyAlignment="1">
      <alignment horizontal="right" vertical="center" wrapText="1"/>
    </xf>
    <xf numFmtId="0" fontId="8" fillId="6" borderId="0" xfId="0" applyFont="1" applyFill="1" applyBorder="1" applyAlignment="1">
      <alignment horizontal="righ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3" fontId="9" fillId="0" borderId="4" xfId="0" applyNumberFormat="1" applyFont="1" applyBorder="1" applyAlignment="1">
      <alignment horizontal="right" vertical="center" wrapText="1"/>
    </xf>
    <xf numFmtId="10" fontId="9" fillId="4" borderId="4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4" borderId="4" xfId="0" applyFont="1" applyFill="1" applyBorder="1" applyAlignment="1">
      <alignment horizontal="right" vertical="center" wrapText="1"/>
    </xf>
    <xf numFmtId="0" fontId="9" fillId="7" borderId="4" xfId="0" applyFont="1" applyFill="1" applyBorder="1" applyAlignment="1">
      <alignment horizontal="left" vertical="center" wrapText="1"/>
    </xf>
    <xf numFmtId="3" fontId="9" fillId="7" borderId="4" xfId="0" applyNumberFormat="1" applyFont="1" applyFill="1" applyBorder="1" applyAlignment="1">
      <alignment horizontal="right" vertical="center" wrapText="1"/>
    </xf>
    <xf numFmtId="0" fontId="9" fillId="7" borderId="4" xfId="0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justify" vertical="center" wrapText="1"/>
    </xf>
    <xf numFmtId="0" fontId="9" fillId="3" borderId="0" xfId="0" applyFont="1" applyFill="1" applyAlignment="1">
      <alignment horizontal="left" vertical="center" wrapText="1"/>
    </xf>
    <xf numFmtId="3" fontId="9" fillId="3" borderId="0" xfId="0" applyNumberFormat="1" applyFont="1" applyFill="1" applyAlignment="1">
      <alignment horizontal="right" vertical="center" wrapText="1"/>
    </xf>
    <xf numFmtId="10" fontId="9" fillId="3" borderId="0" xfId="0" applyNumberFormat="1" applyFont="1" applyFill="1" applyAlignment="1">
      <alignment horizontal="right" vertical="center" wrapText="1"/>
    </xf>
    <xf numFmtId="0" fontId="9" fillId="3" borderId="0" xfId="0" applyFont="1" applyFill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3" borderId="0" xfId="0" applyFont="1" applyFill="1" applyAlignment="1">
      <alignment horizontal="left" vertical="center"/>
    </xf>
    <xf numFmtId="10" fontId="9" fillId="5" borderId="2" xfId="0" applyNumberFormat="1" applyFont="1" applyFill="1" applyBorder="1" applyAlignment="1">
      <alignment horizontal="right" vertical="center" wrapText="1"/>
    </xf>
    <xf numFmtId="10" fontId="9" fillId="3" borderId="2" xfId="0" applyNumberFormat="1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10" fontId="9" fillId="0" borderId="2" xfId="0" applyNumberFormat="1" applyFont="1" applyBorder="1" applyAlignment="1">
      <alignment horizontal="right" vertical="center" wrapText="1"/>
    </xf>
    <xf numFmtId="10" fontId="8" fillId="3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4" fontId="9" fillId="4" borderId="4" xfId="0" applyNumberFormat="1" applyFont="1" applyFill="1" applyBorder="1" applyAlignment="1">
      <alignment horizontal="right" vertical="center" wrapText="1"/>
    </xf>
    <xf numFmtId="4" fontId="9" fillId="7" borderId="4" xfId="0" applyNumberFormat="1" applyFont="1" applyFill="1" applyBorder="1" applyAlignment="1">
      <alignment horizontal="right" vertical="center" wrapText="1"/>
    </xf>
    <xf numFmtId="4" fontId="9" fillId="7" borderId="0" xfId="0" applyNumberFormat="1" applyFont="1" applyFill="1" applyAlignment="1">
      <alignment horizontal="right" vertical="center" wrapText="1"/>
    </xf>
    <xf numFmtId="4" fontId="9" fillId="4" borderId="0" xfId="0" applyNumberFormat="1" applyFont="1" applyFill="1" applyAlignment="1">
      <alignment horizontal="right" vertical="center" wrapText="1"/>
    </xf>
    <xf numFmtId="0" fontId="9" fillId="7" borderId="0" xfId="0" applyFont="1" applyFill="1" applyAlignment="1">
      <alignment horizontal="right" vertical="center" wrapText="1"/>
    </xf>
    <xf numFmtId="0" fontId="9" fillId="7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16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A11" sqref="A11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7" t="s">
        <v>0</v>
      </c>
      <c r="B4" s="7"/>
      <c r="C4" s="7"/>
      <c r="D4" s="7"/>
      <c r="E4" s="7"/>
      <c r="F4" s="7"/>
      <c r="G4" s="7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8" t="s">
        <v>2</v>
      </c>
      <c r="B10" s="8"/>
      <c r="C10" s="8"/>
      <c r="D10" s="8"/>
      <c r="E10" s="8"/>
      <c r="F10" s="8"/>
      <c r="G10" s="8"/>
    </row>
    <row r="14" spans="1:7" ht="36" x14ac:dyDescent="0.25">
      <c r="A14" s="9" t="s">
        <v>1</v>
      </c>
      <c r="B14" s="9"/>
      <c r="C14" s="9"/>
      <c r="D14" s="9"/>
      <c r="E14" s="9"/>
      <c r="F14" s="9"/>
      <c r="G14" s="9"/>
    </row>
    <row r="18" spans="1:8" ht="36" x14ac:dyDescent="0.25">
      <c r="A18" s="9"/>
      <c r="B18" s="9"/>
      <c r="C18" s="9"/>
      <c r="D18" s="9"/>
      <c r="E18" s="9"/>
      <c r="F18" s="9"/>
      <c r="G18" s="9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13" workbookViewId="0">
      <selection activeCell="E6" sqref="E6"/>
    </sheetView>
  </sheetViews>
  <sheetFormatPr baseColWidth="10" defaultColWidth="11.42578125" defaultRowHeight="15" x14ac:dyDescent="0.25"/>
  <cols>
    <col min="1" max="1" width="24.85546875" style="5" customWidth="1"/>
    <col min="2" max="16384" width="11.42578125" style="2"/>
  </cols>
  <sheetData>
    <row r="1" spans="1:3" ht="15.75" thickBot="1" x14ac:dyDescent="0.3">
      <c r="A1" s="14" t="s">
        <v>3</v>
      </c>
    </row>
    <row r="2" spans="1:3" ht="15.75" thickBot="1" x14ac:dyDescent="0.3">
      <c r="A2" s="15" t="s">
        <v>4</v>
      </c>
      <c r="B2" s="10">
        <v>2020</v>
      </c>
      <c r="C2" s="10">
        <v>2021</v>
      </c>
    </row>
    <row r="3" spans="1:3" ht="18" thickBot="1" x14ac:dyDescent="0.3">
      <c r="A3" s="16" t="s">
        <v>28</v>
      </c>
      <c r="B3" s="11">
        <v>24485</v>
      </c>
      <c r="C3" s="11">
        <v>24573</v>
      </c>
    </row>
    <row r="4" spans="1:3" ht="18" thickBot="1" x14ac:dyDescent="0.3">
      <c r="A4" s="16" t="s">
        <v>29</v>
      </c>
      <c r="B4" s="12">
        <v>7.28</v>
      </c>
      <c r="C4" s="12">
        <v>7.42</v>
      </c>
    </row>
    <row r="5" spans="1:3" ht="18" thickBot="1" x14ac:dyDescent="0.3">
      <c r="A5" s="16" t="s">
        <v>30</v>
      </c>
      <c r="B5" s="12">
        <v>0.9486</v>
      </c>
      <c r="C5" s="12">
        <v>1.0073000000000001</v>
      </c>
    </row>
    <row r="6" spans="1:3" ht="15.75" thickBot="1" x14ac:dyDescent="0.3">
      <c r="A6" s="16" t="s">
        <v>5</v>
      </c>
      <c r="B6" s="11">
        <v>24454</v>
      </c>
      <c r="C6" s="11">
        <v>23762</v>
      </c>
    </row>
    <row r="7" spans="1:3" ht="15.75" thickBot="1" x14ac:dyDescent="0.3">
      <c r="A7" s="16" t="s">
        <v>6</v>
      </c>
      <c r="B7" s="11">
        <v>21563</v>
      </c>
      <c r="C7" s="11">
        <v>20663</v>
      </c>
    </row>
    <row r="8" spans="1:3" ht="15.75" thickBot="1" x14ac:dyDescent="0.3">
      <c r="A8" s="16" t="s">
        <v>7</v>
      </c>
      <c r="B8" s="11">
        <v>2891</v>
      </c>
      <c r="C8" s="11">
        <v>3099</v>
      </c>
    </row>
    <row r="9" spans="1:3" ht="15.75" thickBot="1" x14ac:dyDescent="0.3">
      <c r="A9" s="17" t="s">
        <v>8</v>
      </c>
      <c r="B9" s="13"/>
      <c r="C9" s="13"/>
    </row>
    <row r="10" spans="1:3" ht="15.75" thickBot="1" x14ac:dyDescent="0.3">
      <c r="A10" s="16" t="s">
        <v>9</v>
      </c>
      <c r="B10" s="11">
        <v>136400</v>
      </c>
      <c r="C10" s="11">
        <v>173643</v>
      </c>
    </row>
    <row r="11" spans="1:3" ht="15.75" thickBot="1" x14ac:dyDescent="0.3">
      <c r="A11" s="16" t="s">
        <v>10</v>
      </c>
      <c r="B11" s="12">
        <v>13</v>
      </c>
      <c r="C11" s="12">
        <v>10.07</v>
      </c>
    </row>
    <row r="12" spans="1:3" ht="30.75" thickBot="1" x14ac:dyDescent="0.3">
      <c r="A12" s="17" t="s">
        <v>11</v>
      </c>
      <c r="B12" s="13"/>
      <c r="C12" s="13"/>
    </row>
    <row r="13" spans="1:3" ht="15.75" thickBot="1" x14ac:dyDescent="0.3">
      <c r="A13" s="16" t="s">
        <v>12</v>
      </c>
      <c r="B13" s="11">
        <v>15769</v>
      </c>
      <c r="C13" s="11">
        <v>15737</v>
      </c>
    </row>
    <row r="14" spans="1:3" ht="15.75" thickBot="1" x14ac:dyDescent="0.3">
      <c r="A14" s="16" t="s">
        <v>13</v>
      </c>
      <c r="B14" s="12"/>
      <c r="C14" s="12">
        <v>9</v>
      </c>
    </row>
    <row r="15" spans="1:3" ht="15.75" thickBot="1" x14ac:dyDescent="0.3">
      <c r="A15" s="16" t="s">
        <v>14</v>
      </c>
      <c r="B15" s="12"/>
      <c r="C15" s="12">
        <v>51</v>
      </c>
    </row>
    <row r="16" spans="1:3" ht="15.75" thickBot="1" x14ac:dyDescent="0.3">
      <c r="A16" s="16" t="s">
        <v>15</v>
      </c>
      <c r="B16" s="11">
        <v>3608</v>
      </c>
      <c r="C16" s="11">
        <v>5075</v>
      </c>
    </row>
    <row r="17" spans="1:3" ht="15.75" thickBot="1" x14ac:dyDescent="0.3">
      <c r="A17" s="16" t="s">
        <v>16</v>
      </c>
      <c r="B17" s="11">
        <v>31107</v>
      </c>
      <c r="C17" s="11">
        <v>31748</v>
      </c>
    </row>
    <row r="18" spans="1:3" ht="15.75" thickBot="1" x14ac:dyDescent="0.3">
      <c r="A18" s="16" t="s">
        <v>17</v>
      </c>
      <c r="B18" s="11">
        <v>10879</v>
      </c>
      <c r="C18" s="11">
        <v>11434</v>
      </c>
    </row>
    <row r="19" spans="1:3" ht="15.75" thickBot="1" x14ac:dyDescent="0.3">
      <c r="A19" s="17" t="s">
        <v>18</v>
      </c>
      <c r="B19" s="13"/>
      <c r="C19" s="13"/>
    </row>
    <row r="20" spans="1:3" ht="30.75" thickBot="1" x14ac:dyDescent="0.3">
      <c r="A20" s="16" t="s">
        <v>19</v>
      </c>
      <c r="B20" s="12">
        <v>105</v>
      </c>
      <c r="C20" s="12">
        <v>97</v>
      </c>
    </row>
    <row r="21" spans="1:3" ht="15.75" thickBot="1" x14ac:dyDescent="0.3">
      <c r="A21" s="16" t="s">
        <v>20</v>
      </c>
      <c r="B21" s="12"/>
      <c r="C21" s="12">
        <v>4</v>
      </c>
    </row>
    <row r="22" spans="1:3" ht="30.75" thickBot="1" x14ac:dyDescent="0.3">
      <c r="A22" s="16" t="s">
        <v>21</v>
      </c>
      <c r="B22" s="12">
        <v>102</v>
      </c>
      <c r="C22" s="12">
        <v>103</v>
      </c>
    </row>
    <row r="23" spans="1:3" ht="15.75" thickBot="1" x14ac:dyDescent="0.3">
      <c r="A23" s="16" t="s">
        <v>22</v>
      </c>
      <c r="B23" s="12">
        <v>32</v>
      </c>
      <c r="C23" s="12">
        <v>37</v>
      </c>
    </row>
    <row r="24" spans="1:3" ht="15.75" thickBot="1" x14ac:dyDescent="0.3">
      <c r="A24" s="17" t="s">
        <v>23</v>
      </c>
      <c r="B24" s="13"/>
      <c r="C24" s="13"/>
    </row>
    <row r="25" spans="1:3" ht="15.75" thickBot="1" x14ac:dyDescent="0.3">
      <c r="A25" s="16" t="s">
        <v>24</v>
      </c>
      <c r="B25" s="11">
        <v>2590</v>
      </c>
      <c r="C25" s="11">
        <v>2621</v>
      </c>
    </row>
    <row r="26" spans="1:3" ht="15.75" thickBot="1" x14ac:dyDescent="0.3">
      <c r="A26" s="16" t="s">
        <v>25</v>
      </c>
      <c r="B26" s="12">
        <v>17.88</v>
      </c>
      <c r="C26" s="12">
        <v>17.93</v>
      </c>
    </row>
    <row r="27" spans="1:3" x14ac:dyDescent="0.25">
      <c r="A27" s="18"/>
    </row>
    <row r="28" spans="1:3" x14ac:dyDescent="0.25">
      <c r="A28" s="18" t="s">
        <v>26</v>
      </c>
    </row>
    <row r="29" spans="1:3" ht="17.25" x14ac:dyDescent="0.25">
      <c r="A29" s="19" t="s">
        <v>31</v>
      </c>
    </row>
    <row r="30" spans="1:3" x14ac:dyDescent="0.25">
      <c r="A30" s="18" t="s">
        <v>27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F6" sqref="F6"/>
    </sheetView>
  </sheetViews>
  <sheetFormatPr baseColWidth="10" defaultColWidth="11.42578125" defaultRowHeight="15" x14ac:dyDescent="0.25"/>
  <cols>
    <col min="1" max="1" width="29.42578125" style="5" customWidth="1"/>
    <col min="2" max="16384" width="11.42578125" style="2"/>
  </cols>
  <sheetData>
    <row r="1" spans="1:3" x14ac:dyDescent="0.25">
      <c r="A1" s="14" t="s">
        <v>32</v>
      </c>
    </row>
    <row r="2" spans="1:3" ht="15.75" thickBot="1" x14ac:dyDescent="0.3">
      <c r="A2" s="22"/>
    </row>
    <row r="3" spans="1:3" ht="15.75" thickBot="1" x14ac:dyDescent="0.3">
      <c r="A3" s="23" t="s">
        <v>33</v>
      </c>
      <c r="B3" s="20">
        <v>2020</v>
      </c>
      <c r="C3" s="20">
        <v>2021</v>
      </c>
    </row>
    <row r="4" spans="1:3" ht="45.75" thickBot="1" x14ac:dyDescent="0.3">
      <c r="A4" s="21" t="s">
        <v>34</v>
      </c>
      <c r="B4" s="11">
        <v>5197</v>
      </c>
      <c r="C4" s="11">
        <v>5583</v>
      </c>
    </row>
    <row r="5" spans="1:3" ht="30.75" thickBot="1" x14ac:dyDescent="0.3">
      <c r="A5" s="21" t="s">
        <v>35</v>
      </c>
      <c r="B5" s="11">
        <v>2177</v>
      </c>
      <c r="C5" s="11">
        <v>2555</v>
      </c>
    </row>
    <row r="6" spans="1:3" ht="30.75" thickBot="1" x14ac:dyDescent="0.3">
      <c r="A6" s="21" t="s">
        <v>36</v>
      </c>
      <c r="B6" s="11">
        <v>8257</v>
      </c>
      <c r="C6" s="11">
        <v>9429</v>
      </c>
    </row>
    <row r="7" spans="1:3" ht="30.75" thickBot="1" x14ac:dyDescent="0.3">
      <c r="A7" s="21" t="s">
        <v>37</v>
      </c>
      <c r="B7" s="12">
        <v>224</v>
      </c>
      <c r="C7" s="12">
        <v>201</v>
      </c>
    </row>
    <row r="8" spans="1:3" ht="30.75" thickBot="1" x14ac:dyDescent="0.3">
      <c r="A8" s="21" t="s">
        <v>38</v>
      </c>
      <c r="B8" s="11">
        <v>10331</v>
      </c>
      <c r="C8" s="11">
        <v>11861</v>
      </c>
    </row>
    <row r="9" spans="1:3" x14ac:dyDescent="0.25">
      <c r="A9" s="18"/>
    </row>
    <row r="10" spans="1:3" x14ac:dyDescent="0.25">
      <c r="A10" s="18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15" sqref="F15"/>
    </sheetView>
  </sheetViews>
  <sheetFormatPr baseColWidth="10" defaultColWidth="11.42578125" defaultRowHeight="15" x14ac:dyDescent="0.25"/>
  <cols>
    <col min="1" max="1" width="31.5703125" style="5" customWidth="1"/>
    <col min="2" max="3" width="11.42578125" style="2"/>
    <col min="4" max="4" width="13.28515625" style="2" customWidth="1"/>
    <col min="5" max="6" width="11.42578125" style="2"/>
    <col min="7" max="7" width="15.42578125" style="2" customWidth="1"/>
    <col min="8" max="16384" width="11.42578125" style="2"/>
  </cols>
  <sheetData>
    <row r="1" spans="1:7" ht="15.75" thickBot="1" x14ac:dyDescent="0.3">
      <c r="A1" s="14" t="s">
        <v>39</v>
      </c>
    </row>
    <row r="2" spans="1:7" ht="15.75" thickBot="1" x14ac:dyDescent="0.3">
      <c r="A2" s="29"/>
      <c r="B2" s="24">
        <v>2020</v>
      </c>
      <c r="C2" s="24"/>
      <c r="D2" s="24"/>
      <c r="E2" s="25"/>
      <c r="F2" s="25">
        <v>2021</v>
      </c>
      <c r="G2" s="25"/>
    </row>
    <row r="3" spans="1:7" ht="30.75" thickBot="1" x14ac:dyDescent="0.3">
      <c r="A3" s="21"/>
      <c r="B3" s="26" t="s">
        <v>40</v>
      </c>
      <c r="C3" s="26" t="s">
        <v>41</v>
      </c>
      <c r="D3" s="26" t="s">
        <v>42</v>
      </c>
      <c r="E3" s="26" t="s">
        <v>40</v>
      </c>
      <c r="F3" s="26" t="s">
        <v>41</v>
      </c>
      <c r="G3" s="26" t="s">
        <v>42</v>
      </c>
    </row>
    <row r="4" spans="1:7" ht="15.75" thickBot="1" x14ac:dyDescent="0.3">
      <c r="A4" s="21" t="s">
        <v>43</v>
      </c>
      <c r="B4" s="12"/>
      <c r="C4" s="12"/>
      <c r="D4" s="12"/>
      <c r="E4" s="12"/>
      <c r="F4" s="11">
        <v>2540</v>
      </c>
      <c r="G4" s="12">
        <v>2</v>
      </c>
    </row>
    <row r="5" spans="1:7" ht="15.75" thickBot="1" x14ac:dyDescent="0.3">
      <c r="A5" s="21" t="s">
        <v>44</v>
      </c>
      <c r="B5" s="12"/>
      <c r="C5" s="12"/>
      <c r="D5" s="12"/>
      <c r="E5" s="12"/>
      <c r="F5" s="11">
        <v>1492</v>
      </c>
      <c r="G5" s="12">
        <v>10</v>
      </c>
    </row>
    <row r="6" spans="1:7" ht="15.75" thickBot="1" x14ac:dyDescent="0.3">
      <c r="A6" s="30" t="s">
        <v>45</v>
      </c>
      <c r="B6" s="27">
        <v>9150</v>
      </c>
      <c r="C6" s="28"/>
      <c r="D6" s="28"/>
      <c r="E6" s="27">
        <v>15937</v>
      </c>
      <c r="F6" s="27">
        <v>4032</v>
      </c>
      <c r="G6" s="28">
        <v>12</v>
      </c>
    </row>
    <row r="7" spans="1:7" x14ac:dyDescent="0.25">
      <c r="A7" s="18" t="s">
        <v>26</v>
      </c>
    </row>
    <row r="8" spans="1:7" x14ac:dyDescent="0.25">
      <c r="A8" s="18" t="s">
        <v>46</v>
      </c>
    </row>
    <row r="9" spans="1:7" x14ac:dyDescent="0.25">
      <c r="A9" s="31"/>
    </row>
    <row r="10" spans="1:7" x14ac:dyDescent="0.25">
      <c r="A10" s="31" t="s">
        <v>47</v>
      </c>
    </row>
    <row r="11" spans="1:7" x14ac:dyDescent="0.25">
      <c r="A11" s="31" t="s">
        <v>48</v>
      </c>
    </row>
    <row r="12" spans="1:7" x14ac:dyDescent="0.25">
      <c r="A12" s="31" t="s">
        <v>49</v>
      </c>
    </row>
  </sheetData>
  <mergeCells count="1">
    <mergeCell ref="B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F15" sqref="F15"/>
    </sheetView>
  </sheetViews>
  <sheetFormatPr baseColWidth="10" defaultColWidth="11.42578125" defaultRowHeight="15" x14ac:dyDescent="0.25"/>
  <cols>
    <col min="1" max="1" width="30.7109375" style="5" customWidth="1"/>
    <col min="2" max="16384" width="11.42578125" style="2"/>
  </cols>
  <sheetData>
    <row r="1" spans="1:3" ht="15.75" thickBot="1" x14ac:dyDescent="0.3">
      <c r="A1" s="14" t="s">
        <v>50</v>
      </c>
    </row>
    <row r="2" spans="1:3" ht="15.75" thickBot="1" x14ac:dyDescent="0.3">
      <c r="A2" s="35" t="s">
        <v>51</v>
      </c>
      <c r="B2" s="33">
        <v>2020</v>
      </c>
      <c r="C2" s="33">
        <v>2021</v>
      </c>
    </row>
    <row r="3" spans="1:3" ht="15.75" thickBot="1" x14ac:dyDescent="0.3">
      <c r="A3" s="21" t="s">
        <v>52</v>
      </c>
      <c r="B3" s="12">
        <v>17</v>
      </c>
      <c r="C3" s="12">
        <v>13</v>
      </c>
    </row>
    <row r="4" spans="1:3" ht="15.75" thickBot="1" x14ac:dyDescent="0.3">
      <c r="A4" s="21"/>
      <c r="B4" s="12"/>
      <c r="C4" s="12"/>
    </row>
    <row r="5" spans="1:3" ht="15.75" thickBot="1" x14ac:dyDescent="0.3">
      <c r="A5" s="36" t="s">
        <v>53</v>
      </c>
      <c r="B5" s="34">
        <v>2020</v>
      </c>
      <c r="C5" s="34">
        <v>2021</v>
      </c>
    </row>
    <row r="6" spans="1:3" ht="15.75" thickBot="1" x14ac:dyDescent="0.3">
      <c r="A6" s="21" t="s">
        <v>54</v>
      </c>
      <c r="B6" s="12">
        <v>28</v>
      </c>
      <c r="C6" s="12">
        <v>21</v>
      </c>
    </row>
    <row r="7" spans="1:3" ht="15.75" thickBot="1" x14ac:dyDescent="0.3">
      <c r="A7" s="21" t="s">
        <v>55</v>
      </c>
      <c r="B7" s="12">
        <v>25</v>
      </c>
      <c r="C7" s="12">
        <v>30</v>
      </c>
    </row>
    <row r="8" spans="1:3" ht="15.75" thickBot="1" x14ac:dyDescent="0.3">
      <c r="A8" s="21" t="s">
        <v>56</v>
      </c>
      <c r="B8" s="12">
        <v>11</v>
      </c>
      <c r="C8" s="12">
        <v>23</v>
      </c>
    </row>
    <row r="9" spans="1:3" ht="15.75" thickBot="1" x14ac:dyDescent="0.3">
      <c r="A9" s="21" t="s">
        <v>57</v>
      </c>
      <c r="B9" s="12">
        <v>34</v>
      </c>
      <c r="C9" s="12">
        <v>45</v>
      </c>
    </row>
    <row r="10" spans="1:3" ht="30.75" thickBot="1" x14ac:dyDescent="0.3">
      <c r="A10" s="21" t="s">
        <v>58</v>
      </c>
      <c r="B10" s="12">
        <v>42</v>
      </c>
      <c r="C10" s="12">
        <v>53</v>
      </c>
    </row>
    <row r="11" spans="1:3" ht="30.75" thickBot="1" x14ac:dyDescent="0.3">
      <c r="A11" s="21" t="s">
        <v>59</v>
      </c>
      <c r="B11" s="12">
        <v>66</v>
      </c>
      <c r="C11" s="12">
        <v>53</v>
      </c>
    </row>
    <row r="12" spans="1:3" ht="15.75" thickBot="1" x14ac:dyDescent="0.3">
      <c r="A12" s="21" t="s">
        <v>60</v>
      </c>
      <c r="B12" s="12">
        <v>5</v>
      </c>
      <c r="C12" s="12">
        <v>2</v>
      </c>
    </row>
    <row r="13" spans="1:3" ht="30.75" thickBot="1" x14ac:dyDescent="0.3">
      <c r="A13" s="21" t="s">
        <v>61</v>
      </c>
      <c r="B13" s="12">
        <v>2</v>
      </c>
      <c r="C13" s="12"/>
    </row>
    <row r="14" spans="1:3" ht="30.75" thickBot="1" x14ac:dyDescent="0.3">
      <c r="A14" s="21" t="s">
        <v>62</v>
      </c>
      <c r="B14" s="12">
        <v>2</v>
      </c>
      <c r="C14" s="12">
        <v>8</v>
      </c>
    </row>
    <row r="15" spans="1:3" x14ac:dyDescent="0.25">
      <c r="A15" s="18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H13" sqref="H13"/>
    </sheetView>
  </sheetViews>
  <sheetFormatPr baseColWidth="10" defaultColWidth="11.42578125" defaultRowHeight="15" x14ac:dyDescent="0.25"/>
  <cols>
    <col min="1" max="1" width="27.42578125" style="5" customWidth="1"/>
    <col min="2" max="16384" width="11.42578125" style="2"/>
  </cols>
  <sheetData>
    <row r="1" spans="1:5" ht="15.75" thickBot="1" x14ac:dyDescent="0.3">
      <c r="A1" s="14" t="s">
        <v>64</v>
      </c>
    </row>
    <row r="2" spans="1:5" x14ac:dyDescent="0.25">
      <c r="A2" s="37" t="s">
        <v>65</v>
      </c>
      <c r="B2" s="38" t="s">
        <v>66</v>
      </c>
      <c r="C2" s="38"/>
      <c r="D2" s="43" t="s">
        <v>68</v>
      </c>
      <c r="E2" s="43"/>
    </row>
    <row r="3" spans="1:5" ht="15.75" thickBot="1" x14ac:dyDescent="0.3">
      <c r="A3" s="39"/>
      <c r="B3" s="40" t="s">
        <v>67</v>
      </c>
      <c r="C3" s="40"/>
      <c r="D3" s="44"/>
      <c r="E3" s="44"/>
    </row>
    <row r="4" spans="1:5" ht="15.75" thickBot="1" x14ac:dyDescent="0.3">
      <c r="A4" s="41"/>
      <c r="B4" s="34">
        <v>2020</v>
      </c>
      <c r="C4" s="34">
        <v>2021</v>
      </c>
      <c r="D4" s="34">
        <v>2020</v>
      </c>
      <c r="E4" s="34">
        <v>2021</v>
      </c>
    </row>
    <row r="5" spans="1:5" ht="15.75" thickBot="1" x14ac:dyDescent="0.3">
      <c r="A5" s="21" t="s">
        <v>69</v>
      </c>
      <c r="B5" s="11">
        <v>9436431</v>
      </c>
      <c r="C5" s="11">
        <v>10754108</v>
      </c>
      <c r="D5" s="42"/>
      <c r="E5" s="12"/>
    </row>
    <row r="6" spans="1:5" ht="15.75" thickBot="1" x14ac:dyDescent="0.3">
      <c r="A6" s="21" t="s">
        <v>70</v>
      </c>
      <c r="B6" s="11">
        <v>188541</v>
      </c>
      <c r="C6" s="11">
        <v>216684</v>
      </c>
      <c r="D6" s="12"/>
      <c r="E6" s="12"/>
    </row>
    <row r="7" spans="1:5" ht="15.75" thickBot="1" x14ac:dyDescent="0.3">
      <c r="A7" s="21" t="s">
        <v>71</v>
      </c>
      <c r="B7" s="11">
        <v>36015</v>
      </c>
      <c r="C7" s="11">
        <v>42069</v>
      </c>
      <c r="D7" s="12"/>
      <c r="E7" s="12"/>
    </row>
    <row r="8" spans="1:5" ht="15.75" thickBot="1" x14ac:dyDescent="0.3">
      <c r="A8" s="21" t="s">
        <v>72</v>
      </c>
      <c r="B8" s="11">
        <v>4076</v>
      </c>
      <c r="C8" s="11">
        <v>4664</v>
      </c>
      <c r="D8" s="12"/>
      <c r="E8" s="12"/>
    </row>
    <row r="9" spans="1:5" ht="30.75" thickBot="1" x14ac:dyDescent="0.3">
      <c r="A9" s="21" t="s">
        <v>73</v>
      </c>
      <c r="B9" s="11">
        <v>14038</v>
      </c>
      <c r="C9" s="11">
        <v>18995</v>
      </c>
      <c r="D9" s="12"/>
      <c r="E9" s="12"/>
    </row>
    <row r="10" spans="1:5" ht="15.75" thickBot="1" x14ac:dyDescent="0.3">
      <c r="A10" s="21" t="s">
        <v>74</v>
      </c>
      <c r="B10" s="11">
        <v>12781</v>
      </c>
      <c r="C10" s="11">
        <v>15396</v>
      </c>
      <c r="D10" s="12"/>
      <c r="E10" s="12"/>
    </row>
    <row r="11" spans="1:5" ht="15.75" thickBot="1" x14ac:dyDescent="0.3">
      <c r="A11" s="21" t="s">
        <v>75</v>
      </c>
      <c r="B11" s="11">
        <v>1525</v>
      </c>
      <c r="C11" s="11">
        <v>1812</v>
      </c>
      <c r="D11" s="12"/>
      <c r="E11" s="12"/>
    </row>
    <row r="12" spans="1:5" ht="15.75" thickBot="1" x14ac:dyDescent="0.3">
      <c r="A12" s="21" t="s">
        <v>76</v>
      </c>
      <c r="B12" s="11">
        <v>18288</v>
      </c>
      <c r="C12" s="11">
        <v>23299</v>
      </c>
      <c r="D12" s="12"/>
      <c r="E12" s="12"/>
    </row>
    <row r="13" spans="1:5" ht="15.75" thickBot="1" x14ac:dyDescent="0.3">
      <c r="A13" s="21" t="s">
        <v>77</v>
      </c>
      <c r="B13" s="11">
        <v>38578</v>
      </c>
      <c r="C13" s="11">
        <v>45564</v>
      </c>
      <c r="D13" s="12"/>
      <c r="E13" s="12"/>
    </row>
    <row r="14" spans="1:5" ht="15.75" thickBot="1" x14ac:dyDescent="0.3">
      <c r="A14" s="21" t="s">
        <v>78</v>
      </c>
      <c r="B14" s="11">
        <v>22255</v>
      </c>
      <c r="C14" s="11">
        <v>26429</v>
      </c>
      <c r="D14" s="12">
        <v>195</v>
      </c>
      <c r="E14" s="12">
        <v>119</v>
      </c>
    </row>
    <row r="15" spans="1:5" ht="15.75" thickBot="1" x14ac:dyDescent="0.3">
      <c r="A15" s="21" t="s">
        <v>79</v>
      </c>
      <c r="B15" s="11">
        <v>5101</v>
      </c>
      <c r="C15" s="11">
        <v>5641</v>
      </c>
      <c r="D15" s="12"/>
      <c r="E15" s="12"/>
    </row>
    <row r="16" spans="1:5" ht="15.75" thickBot="1" x14ac:dyDescent="0.3">
      <c r="A16" s="21" t="s">
        <v>80</v>
      </c>
      <c r="B16" s="11">
        <v>6064</v>
      </c>
      <c r="C16" s="11">
        <v>6958</v>
      </c>
      <c r="D16" s="12"/>
      <c r="E16" s="12"/>
    </row>
    <row r="17" spans="1:5" ht="15.75" thickBot="1" x14ac:dyDescent="0.3">
      <c r="A17" s="21" t="s">
        <v>81</v>
      </c>
      <c r="B17" s="11">
        <v>5477</v>
      </c>
      <c r="C17" s="11">
        <v>6122</v>
      </c>
      <c r="D17" s="42"/>
      <c r="E17" s="12"/>
    </row>
    <row r="18" spans="1:5" ht="15.75" thickBot="1" x14ac:dyDescent="0.3">
      <c r="A18" s="21" t="s">
        <v>82</v>
      </c>
      <c r="B18" s="12">
        <v>252</v>
      </c>
      <c r="C18" s="12">
        <v>352</v>
      </c>
      <c r="D18" s="42"/>
      <c r="E18" s="12"/>
    </row>
    <row r="19" spans="1:5" ht="30.75" thickBot="1" x14ac:dyDescent="0.3">
      <c r="A19" s="21" t="s">
        <v>83</v>
      </c>
      <c r="B19" s="11">
        <v>2006</v>
      </c>
      <c r="C19" s="11">
        <v>2250</v>
      </c>
      <c r="D19" s="42"/>
      <c r="E19" s="12"/>
    </row>
    <row r="20" spans="1:5" ht="30.75" thickBot="1" x14ac:dyDescent="0.3">
      <c r="A20" s="21" t="s">
        <v>84</v>
      </c>
      <c r="B20" s="11">
        <v>1330</v>
      </c>
      <c r="C20" s="11">
        <v>1534</v>
      </c>
      <c r="D20" s="12"/>
      <c r="E20" s="12"/>
    </row>
    <row r="21" spans="1:5" x14ac:dyDescent="0.25">
      <c r="A21" s="18"/>
    </row>
    <row r="22" spans="1:5" x14ac:dyDescent="0.25">
      <c r="A22" s="18" t="s">
        <v>26</v>
      </c>
    </row>
  </sheetData>
  <mergeCells count="4">
    <mergeCell ref="A2:A4"/>
    <mergeCell ref="B2:C2"/>
    <mergeCell ref="B3:C3"/>
    <mergeCell ref="D2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22" sqref="E22"/>
    </sheetView>
  </sheetViews>
  <sheetFormatPr baseColWidth="10" defaultColWidth="11.42578125" defaultRowHeight="15" x14ac:dyDescent="0.25"/>
  <cols>
    <col min="1" max="1" width="25.140625" style="5" customWidth="1"/>
    <col min="2" max="16384" width="11.42578125" style="2"/>
  </cols>
  <sheetData>
    <row r="1" spans="1:3" ht="15.75" thickBot="1" x14ac:dyDescent="0.3">
      <c r="A1" s="46"/>
    </row>
    <row r="2" spans="1:3" ht="15.75" thickBot="1" x14ac:dyDescent="0.3">
      <c r="A2" s="35" t="s">
        <v>85</v>
      </c>
      <c r="B2" s="33">
        <v>2020</v>
      </c>
      <c r="C2" s="33">
        <v>2021</v>
      </c>
    </row>
    <row r="3" spans="1:3" ht="30.75" thickBot="1" x14ac:dyDescent="0.3">
      <c r="A3" s="21" t="s">
        <v>86</v>
      </c>
      <c r="B3" s="12">
        <v>39</v>
      </c>
      <c r="C3" s="12">
        <v>70</v>
      </c>
    </row>
    <row r="4" spans="1:3" ht="30.75" thickBot="1" x14ac:dyDescent="0.3">
      <c r="A4" s="21" t="s">
        <v>87</v>
      </c>
      <c r="B4" s="12">
        <v>43</v>
      </c>
      <c r="C4" s="12">
        <v>40</v>
      </c>
    </row>
    <row r="5" spans="1:3" ht="15.75" thickBot="1" x14ac:dyDescent="0.3">
      <c r="A5" s="21" t="s">
        <v>88</v>
      </c>
      <c r="B5" s="12">
        <v>14</v>
      </c>
      <c r="C5" s="12">
        <v>37</v>
      </c>
    </row>
    <row r="6" spans="1:3" x14ac:dyDescent="0.25">
      <c r="A6" s="18"/>
    </row>
    <row r="7" spans="1:3" x14ac:dyDescent="0.25">
      <c r="A7" s="5" t="s">
        <v>26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opLeftCell="A24" workbookViewId="0">
      <selection activeCell="F48" sqref="F48"/>
    </sheetView>
  </sheetViews>
  <sheetFormatPr baseColWidth="10" defaultColWidth="11.42578125" defaultRowHeight="15" x14ac:dyDescent="0.25"/>
  <cols>
    <col min="1" max="1" width="25.42578125" style="5" customWidth="1"/>
    <col min="2" max="16384" width="11.42578125" style="2"/>
  </cols>
  <sheetData>
    <row r="1" spans="1:6" x14ac:dyDescent="0.25">
      <c r="A1" s="14" t="s">
        <v>89</v>
      </c>
    </row>
    <row r="2" spans="1:6" x14ac:dyDescent="0.25">
      <c r="A2" s="14"/>
    </row>
    <row r="3" spans="1:6" x14ac:dyDescent="0.25">
      <c r="A3" s="14" t="s">
        <v>92</v>
      </c>
    </row>
    <row r="4" spans="1:6" ht="15.75" thickBot="1" x14ac:dyDescent="0.3">
      <c r="A4" s="14"/>
    </row>
    <row r="5" spans="1:6" ht="60.75" thickBot="1" x14ac:dyDescent="0.3">
      <c r="A5" s="35" t="s">
        <v>93</v>
      </c>
      <c r="B5" s="47" t="s">
        <v>94</v>
      </c>
      <c r="C5" s="47" t="s">
        <v>90</v>
      </c>
      <c r="D5" s="47" t="s">
        <v>95</v>
      </c>
      <c r="E5" s="47" t="s">
        <v>96</v>
      </c>
      <c r="F5" s="47" t="s">
        <v>97</v>
      </c>
    </row>
    <row r="6" spans="1:6" ht="30.75" thickBot="1" x14ac:dyDescent="0.3">
      <c r="A6" s="21" t="s">
        <v>98</v>
      </c>
      <c r="B6" s="12">
        <v>772</v>
      </c>
      <c r="C6" s="48">
        <v>1397</v>
      </c>
      <c r="D6" s="12">
        <v>1.17</v>
      </c>
      <c r="E6" s="48">
        <v>2169</v>
      </c>
      <c r="F6" s="12">
        <v>1.81</v>
      </c>
    </row>
    <row r="7" spans="1:6" ht="15.75" thickBot="1" x14ac:dyDescent="0.3">
      <c r="A7" s="21" t="s">
        <v>99</v>
      </c>
      <c r="B7" s="11">
        <v>5301</v>
      </c>
      <c r="C7" s="48">
        <v>11448</v>
      </c>
      <c r="D7" s="12">
        <v>59.18</v>
      </c>
      <c r="E7" s="48">
        <v>16749</v>
      </c>
      <c r="F7" s="12">
        <v>2.16</v>
      </c>
    </row>
    <row r="8" spans="1:6" ht="15.75" thickBot="1" x14ac:dyDescent="0.3">
      <c r="A8" s="21" t="s">
        <v>100</v>
      </c>
      <c r="B8" s="11">
        <v>9708</v>
      </c>
      <c r="C8" s="49">
        <v>696</v>
      </c>
      <c r="D8" s="12">
        <v>0.08</v>
      </c>
      <c r="E8" s="48">
        <v>10404</v>
      </c>
      <c r="F8" s="12">
        <v>7.0000000000000007E-2</v>
      </c>
    </row>
    <row r="9" spans="1:6" ht="45.75" thickBot="1" x14ac:dyDescent="0.3">
      <c r="A9" s="21" t="s">
        <v>101</v>
      </c>
      <c r="B9" s="12">
        <v>84</v>
      </c>
      <c r="C9" s="49">
        <v>55</v>
      </c>
      <c r="D9" s="12">
        <v>0</v>
      </c>
      <c r="E9" s="49">
        <v>139</v>
      </c>
      <c r="F9" s="12">
        <v>0.65</v>
      </c>
    </row>
    <row r="10" spans="1:6" ht="15.75" thickBot="1" x14ac:dyDescent="0.3">
      <c r="A10" s="21" t="s">
        <v>102</v>
      </c>
      <c r="B10" s="11">
        <v>7409</v>
      </c>
      <c r="C10" s="48">
        <v>21058</v>
      </c>
      <c r="D10" s="12">
        <v>44.93</v>
      </c>
      <c r="E10" s="48">
        <v>28467</v>
      </c>
      <c r="F10" s="12">
        <v>2.84</v>
      </c>
    </row>
    <row r="11" spans="1:6" ht="15.75" thickBot="1" x14ac:dyDescent="0.3">
      <c r="A11" s="21" t="s">
        <v>103</v>
      </c>
      <c r="B11" s="12">
        <v>202</v>
      </c>
      <c r="C11" s="49">
        <v>627</v>
      </c>
      <c r="D11" s="12">
        <v>0</v>
      </c>
      <c r="E11" s="49">
        <v>829</v>
      </c>
      <c r="F11" s="12">
        <v>3.1</v>
      </c>
    </row>
    <row r="12" spans="1:6" ht="30.75" thickBot="1" x14ac:dyDescent="0.3">
      <c r="A12" s="21" t="s">
        <v>104</v>
      </c>
      <c r="B12" s="11">
        <v>4322</v>
      </c>
      <c r="C12" s="48">
        <v>8050</v>
      </c>
      <c r="D12" s="12">
        <v>48.2</v>
      </c>
      <c r="E12" s="48">
        <v>12372</v>
      </c>
      <c r="F12" s="12">
        <v>1.86</v>
      </c>
    </row>
    <row r="13" spans="1:6" ht="15.75" thickBot="1" x14ac:dyDescent="0.3">
      <c r="A13" s="21" t="s">
        <v>105</v>
      </c>
      <c r="B13" s="11">
        <v>3132</v>
      </c>
      <c r="C13" s="48">
        <v>2403</v>
      </c>
      <c r="D13" s="12">
        <v>73.12</v>
      </c>
      <c r="E13" s="48">
        <v>5535</v>
      </c>
      <c r="F13" s="12">
        <v>0.77</v>
      </c>
    </row>
    <row r="14" spans="1:6" ht="15.75" thickBot="1" x14ac:dyDescent="0.3">
      <c r="A14" s="21" t="s">
        <v>106</v>
      </c>
      <c r="B14" s="12">
        <v>570</v>
      </c>
      <c r="C14" s="49">
        <v>572</v>
      </c>
      <c r="D14" s="12">
        <v>59.65</v>
      </c>
      <c r="E14" s="48">
        <v>1142</v>
      </c>
      <c r="F14" s="12">
        <v>1</v>
      </c>
    </row>
    <row r="15" spans="1:6" ht="30.75" thickBot="1" x14ac:dyDescent="0.3">
      <c r="A15" s="21" t="s">
        <v>107</v>
      </c>
      <c r="B15" s="11">
        <v>1018</v>
      </c>
      <c r="C15" s="48">
        <v>1656</v>
      </c>
      <c r="D15" s="12">
        <v>18.47</v>
      </c>
      <c r="E15" s="48">
        <v>2674</v>
      </c>
      <c r="F15" s="12">
        <v>1.63</v>
      </c>
    </row>
    <row r="16" spans="1:6" ht="15.75" thickBot="1" x14ac:dyDescent="0.3">
      <c r="A16" s="21" t="s">
        <v>108</v>
      </c>
      <c r="B16" s="12">
        <v>390</v>
      </c>
      <c r="C16" s="48">
        <v>1345</v>
      </c>
      <c r="D16" s="12">
        <v>6.41</v>
      </c>
      <c r="E16" s="48">
        <v>1735</v>
      </c>
      <c r="F16" s="12">
        <v>3.45</v>
      </c>
    </row>
    <row r="17" spans="1:6" ht="15.75" thickBot="1" x14ac:dyDescent="0.3">
      <c r="A17" s="21" t="s">
        <v>109</v>
      </c>
      <c r="B17" s="11">
        <v>14565</v>
      </c>
      <c r="C17" s="48">
        <v>13410</v>
      </c>
      <c r="D17" s="12">
        <v>49.67</v>
      </c>
      <c r="E17" s="48">
        <v>27975</v>
      </c>
      <c r="F17" s="12">
        <v>0.92</v>
      </c>
    </row>
    <row r="18" spans="1:6" ht="15.75" thickBot="1" x14ac:dyDescent="0.3">
      <c r="A18" s="21" t="s">
        <v>110</v>
      </c>
      <c r="B18" s="11">
        <v>11245</v>
      </c>
      <c r="C18" s="48">
        <v>18806</v>
      </c>
      <c r="D18" s="12">
        <v>51.85</v>
      </c>
      <c r="E18" s="48">
        <v>30051</v>
      </c>
      <c r="F18" s="12">
        <v>1.67</v>
      </c>
    </row>
    <row r="19" spans="1:6" ht="15.75" thickBot="1" x14ac:dyDescent="0.3">
      <c r="A19" s="21" t="s">
        <v>111</v>
      </c>
      <c r="B19" s="11">
        <v>4784</v>
      </c>
      <c r="C19" s="48">
        <v>17035</v>
      </c>
      <c r="D19" s="12">
        <v>42.85</v>
      </c>
      <c r="E19" s="48">
        <v>21819</v>
      </c>
      <c r="F19" s="12">
        <v>3.56</v>
      </c>
    </row>
    <row r="20" spans="1:6" ht="15.75" thickBot="1" x14ac:dyDescent="0.3">
      <c r="A20" s="21" t="s">
        <v>112</v>
      </c>
      <c r="B20" s="12">
        <v>222</v>
      </c>
      <c r="C20" s="49">
        <v>537</v>
      </c>
      <c r="D20" s="12">
        <v>0</v>
      </c>
      <c r="E20" s="49">
        <v>759</v>
      </c>
      <c r="F20" s="12">
        <v>2.42</v>
      </c>
    </row>
    <row r="21" spans="1:6" ht="15.75" thickBot="1" x14ac:dyDescent="0.3">
      <c r="A21" s="21" t="s">
        <v>113</v>
      </c>
      <c r="B21" s="11">
        <v>11224</v>
      </c>
      <c r="C21" s="48">
        <v>20691</v>
      </c>
      <c r="D21" s="12">
        <v>59.3</v>
      </c>
      <c r="E21" s="48">
        <v>31915</v>
      </c>
      <c r="F21" s="12">
        <v>1.84</v>
      </c>
    </row>
    <row r="22" spans="1:6" ht="15.75" thickBot="1" x14ac:dyDescent="0.3">
      <c r="A22" s="21" t="s">
        <v>114</v>
      </c>
      <c r="B22" s="11">
        <v>10657</v>
      </c>
      <c r="C22" s="48">
        <v>1378</v>
      </c>
      <c r="D22" s="12">
        <v>3.35</v>
      </c>
      <c r="E22" s="48">
        <v>12035</v>
      </c>
      <c r="F22" s="12">
        <v>0.13</v>
      </c>
    </row>
    <row r="23" spans="1:6" ht="30.75" thickBot="1" x14ac:dyDescent="0.3">
      <c r="A23" s="21" t="s">
        <v>115</v>
      </c>
      <c r="B23" s="11">
        <v>1462</v>
      </c>
      <c r="C23" s="48">
        <v>10954</v>
      </c>
      <c r="D23" s="12">
        <v>38.24</v>
      </c>
      <c r="E23" s="48">
        <v>12416</v>
      </c>
      <c r="F23" s="12">
        <v>7.49</v>
      </c>
    </row>
    <row r="24" spans="1:6" ht="15.75" thickBot="1" x14ac:dyDescent="0.3">
      <c r="A24" s="21" t="s">
        <v>116</v>
      </c>
      <c r="B24" s="11">
        <v>5017</v>
      </c>
      <c r="C24" s="48">
        <v>10816</v>
      </c>
      <c r="D24" s="12">
        <v>32.93</v>
      </c>
      <c r="E24" s="48">
        <v>15833</v>
      </c>
      <c r="F24" s="12">
        <v>2.16</v>
      </c>
    </row>
    <row r="25" spans="1:6" ht="30.75" thickBot="1" x14ac:dyDescent="0.3">
      <c r="A25" s="21" t="s">
        <v>117</v>
      </c>
      <c r="B25" s="12">
        <v>583</v>
      </c>
      <c r="C25" s="49">
        <v>56</v>
      </c>
      <c r="D25" s="12">
        <v>0.34</v>
      </c>
      <c r="E25" s="49">
        <v>639</v>
      </c>
      <c r="F25" s="12">
        <v>0.1</v>
      </c>
    </row>
    <row r="26" spans="1:6" ht="15.75" thickBot="1" x14ac:dyDescent="0.3">
      <c r="A26" s="21" t="s">
        <v>118</v>
      </c>
      <c r="B26" s="11">
        <v>1543</v>
      </c>
      <c r="C26" s="48">
        <v>10199</v>
      </c>
      <c r="D26" s="12">
        <v>51.26</v>
      </c>
      <c r="E26" s="48">
        <v>11742</v>
      </c>
      <c r="F26" s="12">
        <v>6.61</v>
      </c>
    </row>
    <row r="27" spans="1:6" ht="15.75" thickBot="1" x14ac:dyDescent="0.3">
      <c r="A27" s="21" t="s">
        <v>119</v>
      </c>
      <c r="B27" s="12">
        <v>0</v>
      </c>
      <c r="C27" s="48">
        <v>1925</v>
      </c>
      <c r="D27" s="12">
        <v>0</v>
      </c>
      <c r="E27" s="48">
        <v>1925</v>
      </c>
      <c r="F27" s="12"/>
    </row>
    <row r="28" spans="1:6" ht="15.75" thickBot="1" x14ac:dyDescent="0.3">
      <c r="A28" s="21" t="s">
        <v>120</v>
      </c>
      <c r="B28" s="11">
        <v>4491</v>
      </c>
      <c r="C28" s="48">
        <v>10840</v>
      </c>
      <c r="D28" s="12">
        <v>49.48</v>
      </c>
      <c r="E28" s="48">
        <v>15331</v>
      </c>
      <c r="F28" s="12">
        <v>2.41</v>
      </c>
    </row>
    <row r="29" spans="1:6" ht="15.75" thickBot="1" x14ac:dyDescent="0.3">
      <c r="A29" s="21" t="s">
        <v>121</v>
      </c>
      <c r="B29" s="11">
        <v>1860</v>
      </c>
      <c r="C29" s="48">
        <v>2609</v>
      </c>
      <c r="D29" s="12">
        <v>0</v>
      </c>
      <c r="E29" s="48">
        <v>4469</v>
      </c>
      <c r="F29" s="12">
        <v>1.4</v>
      </c>
    </row>
    <row r="30" spans="1:6" ht="15.75" thickBot="1" x14ac:dyDescent="0.3">
      <c r="A30" s="21" t="s">
        <v>122</v>
      </c>
      <c r="B30" s="11">
        <v>6455</v>
      </c>
      <c r="C30" s="48">
        <v>14312</v>
      </c>
      <c r="D30" s="12">
        <v>65.42</v>
      </c>
      <c r="E30" s="48">
        <v>20767</v>
      </c>
      <c r="F30" s="12">
        <v>2.2200000000000002</v>
      </c>
    </row>
    <row r="31" spans="1:6" ht="15.75" thickBot="1" x14ac:dyDescent="0.3">
      <c r="A31" s="21" t="s">
        <v>123</v>
      </c>
      <c r="B31" s="11">
        <v>5136</v>
      </c>
      <c r="C31" s="48">
        <v>8962</v>
      </c>
      <c r="D31" s="12">
        <v>28.08</v>
      </c>
      <c r="E31" s="48">
        <v>14098</v>
      </c>
      <c r="F31" s="12">
        <v>1.74</v>
      </c>
    </row>
    <row r="32" spans="1:6" ht="15.75" thickBot="1" x14ac:dyDescent="0.3">
      <c r="A32" s="21" t="s">
        <v>124</v>
      </c>
      <c r="B32" s="11">
        <v>18458</v>
      </c>
      <c r="C32" s="48">
        <v>28117</v>
      </c>
      <c r="D32" s="12">
        <v>54.82</v>
      </c>
      <c r="E32" s="48">
        <v>46575</v>
      </c>
      <c r="F32" s="12">
        <v>1.52</v>
      </c>
    </row>
    <row r="33" spans="1:6" ht="15.75" thickBot="1" x14ac:dyDescent="0.3">
      <c r="A33" s="21" t="s">
        <v>125</v>
      </c>
      <c r="B33" s="11">
        <v>2056</v>
      </c>
      <c r="C33" s="48">
        <v>24600</v>
      </c>
      <c r="D33" s="12">
        <v>15.22</v>
      </c>
      <c r="E33" s="48">
        <v>26656</v>
      </c>
      <c r="F33" s="12">
        <v>11.96</v>
      </c>
    </row>
    <row r="34" spans="1:6" ht="15.75" thickBot="1" x14ac:dyDescent="0.3">
      <c r="A34" s="21" t="s">
        <v>126</v>
      </c>
      <c r="B34" s="11">
        <v>1441</v>
      </c>
      <c r="C34" s="48">
        <v>12321</v>
      </c>
      <c r="D34" s="12">
        <v>0.42</v>
      </c>
      <c r="E34" s="48">
        <v>13762</v>
      </c>
      <c r="F34" s="12">
        <v>8.5500000000000007</v>
      </c>
    </row>
    <row r="35" spans="1:6" ht="15.75" thickBot="1" x14ac:dyDescent="0.3">
      <c r="A35" s="21" t="s">
        <v>127</v>
      </c>
      <c r="B35" s="11">
        <v>9549</v>
      </c>
      <c r="C35" s="48">
        <v>7593</v>
      </c>
      <c r="D35" s="12">
        <v>51.57</v>
      </c>
      <c r="E35" s="48">
        <v>17142</v>
      </c>
      <c r="F35" s="12">
        <v>0.8</v>
      </c>
    </row>
    <row r="36" spans="1:6" ht="15.75" thickBot="1" x14ac:dyDescent="0.3">
      <c r="A36" s="21" t="s">
        <v>128</v>
      </c>
      <c r="B36" s="11">
        <v>5238</v>
      </c>
      <c r="C36" s="48">
        <v>13608</v>
      </c>
      <c r="D36" s="12">
        <v>60.21</v>
      </c>
      <c r="E36" s="48">
        <v>18846</v>
      </c>
      <c r="F36" s="12">
        <v>2.6</v>
      </c>
    </row>
    <row r="37" spans="1:6" ht="15.75" thickBot="1" x14ac:dyDescent="0.3">
      <c r="A37" s="21" t="s">
        <v>129</v>
      </c>
      <c r="B37" s="11">
        <v>5557</v>
      </c>
      <c r="C37" s="48">
        <v>28212</v>
      </c>
      <c r="D37" s="12">
        <v>56.47</v>
      </c>
      <c r="E37" s="48">
        <v>33769</v>
      </c>
      <c r="F37" s="12">
        <v>5.08</v>
      </c>
    </row>
    <row r="38" spans="1:6" ht="15.75" thickBot="1" x14ac:dyDescent="0.3">
      <c r="A38" s="21" t="s">
        <v>130</v>
      </c>
      <c r="B38" s="12">
        <v>282</v>
      </c>
      <c r="C38" s="49">
        <v>640</v>
      </c>
      <c r="D38" s="12">
        <v>2.84</v>
      </c>
      <c r="E38" s="49">
        <v>922</v>
      </c>
      <c r="F38" s="12">
        <v>2.27</v>
      </c>
    </row>
    <row r="39" spans="1:6" ht="15.75" thickBot="1" x14ac:dyDescent="0.3">
      <c r="A39" s="21" t="s">
        <v>131</v>
      </c>
      <c r="B39" s="11">
        <v>7535</v>
      </c>
      <c r="C39" s="48">
        <v>9667</v>
      </c>
      <c r="D39" s="12">
        <v>25.61</v>
      </c>
      <c r="E39" s="48">
        <v>17202</v>
      </c>
      <c r="F39" s="12">
        <v>1.28</v>
      </c>
    </row>
    <row r="40" spans="1:6" ht="15.75" thickBot="1" x14ac:dyDescent="0.3">
      <c r="A40" s="21" t="s">
        <v>132</v>
      </c>
      <c r="B40" s="11">
        <v>5451</v>
      </c>
      <c r="C40" s="48">
        <v>15185</v>
      </c>
      <c r="D40" s="12">
        <v>66.89</v>
      </c>
      <c r="E40" s="48">
        <v>20636</v>
      </c>
      <c r="F40" s="12">
        <v>2.79</v>
      </c>
    </row>
    <row r="41" spans="1:6" ht="15.75" thickBot="1" x14ac:dyDescent="0.3">
      <c r="A41" s="21" t="s">
        <v>133</v>
      </c>
      <c r="B41" s="11">
        <v>1821</v>
      </c>
      <c r="C41" s="48">
        <v>10617</v>
      </c>
      <c r="D41" s="12">
        <v>0</v>
      </c>
      <c r="E41" s="48">
        <v>12438</v>
      </c>
      <c r="F41" s="12">
        <v>5.83</v>
      </c>
    </row>
    <row r="42" spans="1:6" ht="15.75" thickBot="1" x14ac:dyDescent="0.3">
      <c r="A42" s="21" t="s">
        <v>134</v>
      </c>
      <c r="B42" s="11">
        <v>12878</v>
      </c>
      <c r="C42" s="48">
        <v>26730</v>
      </c>
      <c r="D42" s="12">
        <v>47.04</v>
      </c>
      <c r="E42" s="48">
        <v>39608</v>
      </c>
      <c r="F42" s="12">
        <v>2.08</v>
      </c>
    </row>
    <row r="43" spans="1:6" ht="15.75" thickBot="1" x14ac:dyDescent="0.3">
      <c r="A43" s="21" t="s">
        <v>135</v>
      </c>
      <c r="B43" s="11">
        <v>1368</v>
      </c>
      <c r="C43" s="48">
        <v>1608</v>
      </c>
      <c r="D43" s="12">
        <v>13.38</v>
      </c>
      <c r="E43" s="48">
        <v>2976</v>
      </c>
      <c r="F43" s="12">
        <v>1.18</v>
      </c>
    </row>
    <row r="44" spans="1:6" ht="15.75" thickBot="1" x14ac:dyDescent="0.3">
      <c r="A44" s="21" t="s">
        <v>136</v>
      </c>
      <c r="B44" s="11">
        <v>10448</v>
      </c>
      <c r="C44" s="48">
        <v>12298</v>
      </c>
      <c r="D44" s="12">
        <v>22.52</v>
      </c>
      <c r="E44" s="48">
        <v>22746</v>
      </c>
      <c r="F44" s="12">
        <v>1.18</v>
      </c>
    </row>
    <row r="45" spans="1:6" ht="30.75" thickBot="1" x14ac:dyDescent="0.3">
      <c r="A45" s="21" t="s">
        <v>137</v>
      </c>
      <c r="B45" s="12">
        <v>102</v>
      </c>
      <c r="C45" s="48">
        <v>3402</v>
      </c>
      <c r="D45" s="12">
        <v>4.9000000000000004</v>
      </c>
      <c r="E45" s="48">
        <v>3504</v>
      </c>
      <c r="F45" s="12">
        <v>33.35</v>
      </c>
    </row>
    <row r="46" spans="1:6" x14ac:dyDescent="0.25">
      <c r="A46" s="51" t="s">
        <v>91</v>
      </c>
      <c r="B46" s="52">
        <f>SUM(B6:B45)</f>
        <v>194336</v>
      </c>
      <c r="C46" s="52">
        <f>SUM(C6:C45)</f>
        <v>386435</v>
      </c>
      <c r="D46" s="53">
        <v>41.3</v>
      </c>
      <c r="E46" s="52">
        <f>SUM(E6:E45)</f>
        <v>580771</v>
      </c>
      <c r="F46" s="53">
        <v>1.99</v>
      </c>
    </row>
    <row r="47" spans="1:6" x14ac:dyDescent="0.25">
      <c r="A47" s="50"/>
    </row>
    <row r="48" spans="1:6" x14ac:dyDescent="0.25">
      <c r="A48" s="18" t="s">
        <v>138</v>
      </c>
    </row>
    <row r="49" spans="1:1" x14ac:dyDescent="0.25">
      <c r="A49" s="4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E5" sqref="E5"/>
    </sheetView>
  </sheetViews>
  <sheetFormatPr baseColWidth="10" defaultColWidth="11.42578125" defaultRowHeight="15" x14ac:dyDescent="0.25"/>
  <cols>
    <col min="1" max="1" width="23.7109375" style="57" customWidth="1"/>
    <col min="2" max="3" width="20.28515625" style="2" customWidth="1"/>
    <col min="4" max="16384" width="11.42578125" style="2"/>
  </cols>
  <sheetData>
    <row r="1" spans="1:3" x14ac:dyDescent="0.25">
      <c r="A1" s="14" t="s">
        <v>139</v>
      </c>
    </row>
    <row r="2" spans="1:3" ht="15.75" thickBot="1" x14ac:dyDescent="0.3">
      <c r="A2" s="55"/>
    </row>
    <row r="3" spans="1:3" ht="62.25" customHeight="1" thickBot="1" x14ac:dyDescent="0.3">
      <c r="A3" s="35" t="s">
        <v>93</v>
      </c>
      <c r="B3" s="47" t="s">
        <v>140</v>
      </c>
      <c r="C3" s="47" t="s">
        <v>141</v>
      </c>
    </row>
    <row r="4" spans="1:3" ht="15.75" thickBot="1" x14ac:dyDescent="0.3">
      <c r="A4" s="21" t="s">
        <v>99</v>
      </c>
      <c r="B4" s="12">
        <v>206</v>
      </c>
      <c r="C4" s="12">
        <v>800</v>
      </c>
    </row>
    <row r="5" spans="1:3" ht="15.75" thickBot="1" x14ac:dyDescent="0.3">
      <c r="A5" s="21" t="s">
        <v>142</v>
      </c>
      <c r="B5" s="12"/>
      <c r="C5" s="12"/>
    </row>
    <row r="6" spans="1:3" ht="15.75" thickBot="1" x14ac:dyDescent="0.3">
      <c r="A6" s="21" t="s">
        <v>110</v>
      </c>
      <c r="B6" s="12">
        <v>806</v>
      </c>
      <c r="C6" s="12">
        <v>602</v>
      </c>
    </row>
    <row r="7" spans="1:3" ht="15.75" thickBot="1" x14ac:dyDescent="0.3">
      <c r="A7" s="21" t="s">
        <v>102</v>
      </c>
      <c r="B7" s="12">
        <v>783</v>
      </c>
      <c r="C7" s="12">
        <v>274</v>
      </c>
    </row>
    <row r="8" spans="1:3" ht="30.75" thickBot="1" x14ac:dyDescent="0.3">
      <c r="A8" s="21" t="s">
        <v>143</v>
      </c>
      <c r="B8" s="12">
        <v>338</v>
      </c>
      <c r="C8" s="12">
        <v>413</v>
      </c>
    </row>
    <row r="9" spans="1:3" ht="30.75" thickBot="1" x14ac:dyDescent="0.3">
      <c r="A9" s="21" t="s">
        <v>144</v>
      </c>
      <c r="B9" s="12">
        <v>180</v>
      </c>
      <c r="C9" s="12">
        <v>0</v>
      </c>
    </row>
    <row r="10" spans="1:3" ht="15.75" thickBot="1" x14ac:dyDescent="0.3">
      <c r="A10" s="21" t="s">
        <v>145</v>
      </c>
      <c r="B10" s="11">
        <v>2359</v>
      </c>
      <c r="C10" s="12">
        <v>0</v>
      </c>
    </row>
    <row r="11" spans="1:3" ht="15.75" thickBot="1" x14ac:dyDescent="0.3">
      <c r="A11" s="21" t="s">
        <v>109</v>
      </c>
      <c r="B11" s="12">
        <v>400</v>
      </c>
      <c r="C11" s="11">
        <v>2408</v>
      </c>
    </row>
    <row r="12" spans="1:3" ht="15.75" thickBot="1" x14ac:dyDescent="0.3">
      <c r="A12" s="21" t="s">
        <v>146</v>
      </c>
      <c r="B12" s="12">
        <v>243</v>
      </c>
      <c r="C12" s="11">
        <v>1231</v>
      </c>
    </row>
    <row r="13" spans="1:3" ht="15.75" thickBot="1" x14ac:dyDescent="0.3">
      <c r="A13" s="21" t="s">
        <v>113</v>
      </c>
      <c r="B13" s="11">
        <v>1306</v>
      </c>
      <c r="C13" s="12">
        <v>736</v>
      </c>
    </row>
    <row r="14" spans="1:3" ht="15.75" thickBot="1" x14ac:dyDescent="0.3">
      <c r="A14" s="21" t="s">
        <v>147</v>
      </c>
      <c r="B14" s="12">
        <v>179</v>
      </c>
      <c r="C14" s="12">
        <v>136</v>
      </c>
    </row>
    <row r="15" spans="1:3" ht="15.75" thickBot="1" x14ac:dyDescent="0.3">
      <c r="A15" s="21" t="s">
        <v>118</v>
      </c>
      <c r="B15" s="12">
        <v>46</v>
      </c>
      <c r="C15" s="12">
        <v>115</v>
      </c>
    </row>
    <row r="16" spans="1:3" ht="15.75" thickBot="1" x14ac:dyDescent="0.3">
      <c r="A16" s="21" t="s">
        <v>120</v>
      </c>
      <c r="B16" s="12">
        <v>397</v>
      </c>
      <c r="C16" s="12">
        <v>202</v>
      </c>
    </row>
    <row r="17" spans="1:3" ht="15.75" thickBot="1" x14ac:dyDescent="0.3">
      <c r="A17" s="21" t="s">
        <v>122</v>
      </c>
      <c r="B17" s="12">
        <v>490</v>
      </c>
      <c r="C17" s="11">
        <v>1343</v>
      </c>
    </row>
    <row r="18" spans="1:3" ht="15.75" thickBot="1" x14ac:dyDescent="0.3">
      <c r="A18" s="21" t="s">
        <v>123</v>
      </c>
      <c r="B18" s="12">
        <v>430</v>
      </c>
      <c r="C18" s="12">
        <v>64</v>
      </c>
    </row>
    <row r="19" spans="1:3" ht="15.75" thickBot="1" x14ac:dyDescent="0.3">
      <c r="A19" s="21" t="s">
        <v>124</v>
      </c>
      <c r="B19" s="11">
        <v>1703</v>
      </c>
      <c r="C19" s="11">
        <v>1092</v>
      </c>
    </row>
    <row r="20" spans="1:3" ht="15.75" thickBot="1" x14ac:dyDescent="0.3">
      <c r="A20" s="21" t="s">
        <v>127</v>
      </c>
      <c r="B20" s="12">
        <v>764</v>
      </c>
      <c r="C20" s="12">
        <v>767</v>
      </c>
    </row>
    <row r="21" spans="1:3" ht="15.75" thickBot="1" x14ac:dyDescent="0.3">
      <c r="A21" s="21" t="s">
        <v>148</v>
      </c>
      <c r="B21" s="12">
        <v>21</v>
      </c>
      <c r="C21" s="12">
        <v>15</v>
      </c>
    </row>
    <row r="22" spans="1:3" ht="15.75" thickBot="1" x14ac:dyDescent="0.3">
      <c r="A22" s="21" t="s">
        <v>149</v>
      </c>
      <c r="B22" s="12">
        <v>106</v>
      </c>
      <c r="C22" s="12">
        <v>226</v>
      </c>
    </row>
    <row r="23" spans="1:3" ht="15.75" thickBot="1" x14ac:dyDescent="0.3">
      <c r="A23" s="21" t="s">
        <v>132</v>
      </c>
      <c r="B23" s="12">
        <v>970</v>
      </c>
      <c r="C23" s="12">
        <v>220</v>
      </c>
    </row>
    <row r="24" spans="1:3" ht="15.75" thickBot="1" x14ac:dyDescent="0.3">
      <c r="A24" s="21" t="s">
        <v>134</v>
      </c>
      <c r="B24" s="11">
        <v>1302</v>
      </c>
      <c r="C24" s="11">
        <v>2897</v>
      </c>
    </row>
    <row r="25" spans="1:3" ht="15.75" thickBot="1" x14ac:dyDescent="0.3">
      <c r="A25" s="21" t="s">
        <v>136</v>
      </c>
      <c r="B25" s="12">
        <v>293</v>
      </c>
      <c r="C25" s="12">
        <v>945</v>
      </c>
    </row>
    <row r="26" spans="1:3" ht="15.75" thickBot="1" x14ac:dyDescent="0.3">
      <c r="A26" s="54" t="s">
        <v>91</v>
      </c>
      <c r="B26" s="27">
        <v>13322</v>
      </c>
      <c r="C26" s="27">
        <v>14486</v>
      </c>
    </row>
    <row r="27" spans="1:3" x14ac:dyDescent="0.25">
      <c r="A27" s="56"/>
    </row>
    <row r="28" spans="1:3" x14ac:dyDescent="0.25">
      <c r="A28" s="56" t="s">
        <v>150</v>
      </c>
    </row>
    <row r="29" spans="1:3" ht="195" x14ac:dyDescent="0.25">
      <c r="A29" s="56" t="s">
        <v>151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B22" zoomScale="95" zoomScaleNormal="95" workbookViewId="0">
      <selection activeCell="I6" sqref="I6"/>
    </sheetView>
  </sheetViews>
  <sheetFormatPr baseColWidth="10" defaultColWidth="11.42578125" defaultRowHeight="15" x14ac:dyDescent="0.25"/>
  <cols>
    <col min="1" max="2" width="11.42578125" style="5"/>
    <col min="3" max="3" width="30.7109375" style="5" customWidth="1"/>
    <col min="4" max="16384" width="11.42578125" style="2"/>
  </cols>
  <sheetData>
    <row r="1" spans="2:7" x14ac:dyDescent="0.25">
      <c r="B1" s="50" t="s">
        <v>152</v>
      </c>
    </row>
    <row r="2" spans="2:7" x14ac:dyDescent="0.25">
      <c r="B2" s="74" t="s">
        <v>153</v>
      </c>
    </row>
    <row r="3" spans="2:7" ht="30.75" thickBot="1" x14ac:dyDescent="0.3">
      <c r="B3" s="58" t="s">
        <v>154</v>
      </c>
      <c r="C3" s="58" t="s">
        <v>155</v>
      </c>
      <c r="D3" s="59" t="s">
        <v>156</v>
      </c>
      <c r="E3" s="59" t="s">
        <v>157</v>
      </c>
      <c r="F3" s="59" t="s">
        <v>158</v>
      </c>
      <c r="G3" s="59" t="s">
        <v>159</v>
      </c>
    </row>
    <row r="4" spans="2:7" ht="15.75" thickBot="1" x14ac:dyDescent="0.3">
      <c r="B4" s="60">
        <v>560</v>
      </c>
      <c r="C4" s="61" t="s">
        <v>160</v>
      </c>
      <c r="D4" s="62">
        <v>2051</v>
      </c>
      <c r="E4" s="63">
        <v>0.13039999999999999</v>
      </c>
      <c r="F4" s="64">
        <v>2.59</v>
      </c>
      <c r="G4" s="65">
        <v>0.24079999999999999</v>
      </c>
    </row>
    <row r="5" spans="2:7" ht="30.75" thickBot="1" x14ac:dyDescent="0.3">
      <c r="B5" s="66">
        <v>137</v>
      </c>
      <c r="C5" s="61" t="s">
        <v>161</v>
      </c>
      <c r="D5" s="67">
        <v>1430</v>
      </c>
      <c r="E5" s="63">
        <v>9.0899999999999995E-2</v>
      </c>
      <c r="F5" s="68">
        <v>10.68</v>
      </c>
      <c r="G5" s="65">
        <v>0.94950000000000001</v>
      </c>
    </row>
    <row r="6" spans="2:7" ht="15.75" thickBot="1" x14ac:dyDescent="0.3">
      <c r="B6" s="60">
        <v>194</v>
      </c>
      <c r="C6" s="61" t="s">
        <v>162</v>
      </c>
      <c r="D6" s="64">
        <v>797</v>
      </c>
      <c r="E6" s="63">
        <v>5.0700000000000002E-2</v>
      </c>
      <c r="F6" s="64">
        <v>8.27</v>
      </c>
      <c r="G6" s="65">
        <v>0.69159999999999999</v>
      </c>
    </row>
    <row r="7" spans="2:7" ht="30.75" thickBot="1" x14ac:dyDescent="0.3">
      <c r="B7" s="66">
        <v>463</v>
      </c>
      <c r="C7" s="61" t="s">
        <v>163</v>
      </c>
      <c r="D7" s="68">
        <v>466</v>
      </c>
      <c r="E7" s="63">
        <v>2.9600000000000001E-2</v>
      </c>
      <c r="F7" s="68">
        <v>5.88</v>
      </c>
      <c r="G7" s="65">
        <v>0.53480000000000005</v>
      </c>
    </row>
    <row r="8" spans="2:7" ht="30.75" thickBot="1" x14ac:dyDescent="0.3">
      <c r="B8" s="60">
        <v>140</v>
      </c>
      <c r="C8" s="61" t="s">
        <v>164</v>
      </c>
      <c r="D8" s="64">
        <v>418</v>
      </c>
      <c r="E8" s="63">
        <v>2.6599999999999999E-2</v>
      </c>
      <c r="F8" s="64">
        <v>9.01</v>
      </c>
      <c r="G8" s="65">
        <v>0.71050000000000002</v>
      </c>
    </row>
    <row r="9" spans="2:7" ht="30.75" thickBot="1" x14ac:dyDescent="0.3">
      <c r="B9" s="66">
        <v>45</v>
      </c>
      <c r="C9" s="61" t="s">
        <v>165</v>
      </c>
      <c r="D9" s="68">
        <v>390</v>
      </c>
      <c r="E9" s="63">
        <v>2.4799999999999999E-2</v>
      </c>
      <c r="F9" s="68">
        <v>7.81</v>
      </c>
      <c r="G9" s="65">
        <v>0.8155</v>
      </c>
    </row>
    <row r="10" spans="2:7" ht="30.75" thickBot="1" x14ac:dyDescent="0.3">
      <c r="B10" s="60">
        <v>284</v>
      </c>
      <c r="C10" s="61" t="s">
        <v>166</v>
      </c>
      <c r="D10" s="64">
        <v>325</v>
      </c>
      <c r="E10" s="63">
        <v>2.07E-2</v>
      </c>
      <c r="F10" s="64">
        <v>6.13</v>
      </c>
      <c r="G10" s="65">
        <v>0.71319999999999995</v>
      </c>
    </row>
    <row r="11" spans="2:7" ht="15.75" thickBot="1" x14ac:dyDescent="0.3">
      <c r="B11" s="66">
        <v>139</v>
      </c>
      <c r="C11" s="61" t="s">
        <v>167</v>
      </c>
      <c r="D11" s="68">
        <v>296</v>
      </c>
      <c r="E11" s="63">
        <v>1.8800000000000001E-2</v>
      </c>
      <c r="F11" s="68">
        <v>6.9</v>
      </c>
      <c r="G11" s="65">
        <v>0.6804</v>
      </c>
    </row>
    <row r="12" spans="2:7" ht="30.75" thickBot="1" x14ac:dyDescent="0.3">
      <c r="B12" s="60">
        <v>720</v>
      </c>
      <c r="C12" s="61" t="s">
        <v>168</v>
      </c>
      <c r="D12" s="64">
        <v>285</v>
      </c>
      <c r="E12" s="63">
        <v>1.8100000000000002E-2</v>
      </c>
      <c r="F12" s="64">
        <v>10.56</v>
      </c>
      <c r="G12" s="65">
        <v>1.1635</v>
      </c>
    </row>
    <row r="13" spans="2:7" ht="30.75" thickBot="1" x14ac:dyDescent="0.3">
      <c r="B13" s="66">
        <v>254</v>
      </c>
      <c r="C13" s="61" t="s">
        <v>169</v>
      </c>
      <c r="D13" s="68">
        <v>274</v>
      </c>
      <c r="E13" s="63">
        <v>1.7399999999999999E-2</v>
      </c>
      <c r="F13" s="68">
        <v>4.8499999999999996</v>
      </c>
      <c r="G13" s="65">
        <v>0.54039999999999999</v>
      </c>
    </row>
    <row r="14" spans="2:7" ht="45.75" thickBot="1" x14ac:dyDescent="0.3">
      <c r="B14" s="60">
        <v>640</v>
      </c>
      <c r="C14" s="61" t="s">
        <v>170</v>
      </c>
      <c r="D14" s="64">
        <v>256</v>
      </c>
      <c r="E14" s="63">
        <v>1.6299999999999999E-2</v>
      </c>
      <c r="F14" s="64">
        <v>2.71</v>
      </c>
      <c r="G14" s="65">
        <v>0.1759</v>
      </c>
    </row>
    <row r="15" spans="2:7" ht="45.75" thickBot="1" x14ac:dyDescent="0.3">
      <c r="B15" s="66">
        <v>144</v>
      </c>
      <c r="C15" s="61" t="s">
        <v>171</v>
      </c>
      <c r="D15" s="68">
        <v>228</v>
      </c>
      <c r="E15" s="63">
        <v>1.4500000000000001E-2</v>
      </c>
      <c r="F15" s="68">
        <v>5.69</v>
      </c>
      <c r="G15" s="65">
        <v>0.58960000000000001</v>
      </c>
    </row>
    <row r="16" spans="2:7" ht="60.75" thickBot="1" x14ac:dyDescent="0.3">
      <c r="B16" s="60">
        <v>143</v>
      </c>
      <c r="C16" s="61" t="s">
        <v>172</v>
      </c>
      <c r="D16" s="64">
        <v>218</v>
      </c>
      <c r="E16" s="63">
        <v>1.3899999999999999E-2</v>
      </c>
      <c r="F16" s="64">
        <v>13.89</v>
      </c>
      <c r="G16" s="65">
        <v>0.78749999999999998</v>
      </c>
    </row>
    <row r="17" spans="2:7" ht="15.75" thickBot="1" x14ac:dyDescent="0.3">
      <c r="B17" s="66">
        <v>240</v>
      </c>
      <c r="C17" s="61" t="s">
        <v>173</v>
      </c>
      <c r="D17" s="68">
        <v>191</v>
      </c>
      <c r="E17" s="63">
        <v>1.21E-2</v>
      </c>
      <c r="F17" s="68">
        <v>6.69</v>
      </c>
      <c r="G17" s="65">
        <v>0.82740000000000002</v>
      </c>
    </row>
    <row r="18" spans="2:7" ht="30.75" thickBot="1" x14ac:dyDescent="0.3">
      <c r="B18" s="60">
        <v>58</v>
      </c>
      <c r="C18" s="61" t="s">
        <v>174</v>
      </c>
      <c r="D18" s="64">
        <v>186</v>
      </c>
      <c r="E18" s="63">
        <v>1.18E-2</v>
      </c>
      <c r="F18" s="64">
        <v>3.64</v>
      </c>
      <c r="G18" s="65">
        <v>0.61199999999999999</v>
      </c>
    </row>
    <row r="19" spans="2:7" ht="15.75" thickBot="1" x14ac:dyDescent="0.3">
      <c r="B19" s="66">
        <v>134</v>
      </c>
      <c r="C19" s="61" t="s">
        <v>175</v>
      </c>
      <c r="D19" s="68">
        <v>186</v>
      </c>
      <c r="E19" s="63">
        <v>1.18E-2</v>
      </c>
      <c r="F19" s="68">
        <v>7.74</v>
      </c>
      <c r="G19" s="65">
        <v>0.69699999999999995</v>
      </c>
    </row>
    <row r="20" spans="2:7" ht="30.75" thickBot="1" x14ac:dyDescent="0.3">
      <c r="B20" s="60">
        <v>249</v>
      </c>
      <c r="C20" s="61" t="s">
        <v>176</v>
      </c>
      <c r="D20" s="64">
        <v>180</v>
      </c>
      <c r="E20" s="63">
        <v>1.14E-2</v>
      </c>
      <c r="F20" s="64">
        <v>5.36</v>
      </c>
      <c r="G20" s="65">
        <v>0.47689999999999999</v>
      </c>
    </row>
    <row r="21" spans="2:7" ht="30.75" thickBot="1" x14ac:dyDescent="0.3">
      <c r="B21" s="66">
        <v>282</v>
      </c>
      <c r="C21" s="61" t="s">
        <v>177</v>
      </c>
      <c r="D21" s="68">
        <v>168</v>
      </c>
      <c r="E21" s="63">
        <v>1.0699999999999999E-2</v>
      </c>
      <c r="F21" s="68">
        <v>7.21</v>
      </c>
      <c r="G21" s="65">
        <v>0.56999999999999995</v>
      </c>
    </row>
    <row r="22" spans="2:7" ht="45.75" thickBot="1" x14ac:dyDescent="0.3">
      <c r="B22" s="60">
        <v>192</v>
      </c>
      <c r="C22" s="61" t="s">
        <v>178</v>
      </c>
      <c r="D22" s="64">
        <v>165</v>
      </c>
      <c r="E22" s="63">
        <v>1.0500000000000001E-2</v>
      </c>
      <c r="F22" s="64">
        <v>6.98</v>
      </c>
      <c r="G22" s="65">
        <v>1.0430999999999999</v>
      </c>
    </row>
    <row r="23" spans="2:7" ht="60.75" thickBot="1" x14ac:dyDescent="0.3">
      <c r="B23" s="66">
        <v>466</v>
      </c>
      <c r="C23" s="61" t="s">
        <v>179</v>
      </c>
      <c r="D23" s="68">
        <v>164</v>
      </c>
      <c r="E23" s="63">
        <v>1.04E-2</v>
      </c>
      <c r="F23" s="68">
        <v>6.8</v>
      </c>
      <c r="G23" s="65">
        <v>0.7258</v>
      </c>
    </row>
    <row r="24" spans="2:7" ht="15.75" thickBot="1" x14ac:dyDescent="0.3">
      <c r="B24" s="60">
        <v>136</v>
      </c>
      <c r="C24" s="61" t="s">
        <v>180</v>
      </c>
      <c r="D24" s="64">
        <v>161</v>
      </c>
      <c r="E24" s="63">
        <v>1.0200000000000001E-2</v>
      </c>
      <c r="F24" s="64">
        <v>7.79</v>
      </c>
      <c r="G24" s="65">
        <v>0.93979999999999997</v>
      </c>
    </row>
    <row r="25" spans="2:7" ht="15.75" thickBot="1" x14ac:dyDescent="0.3">
      <c r="B25" s="66">
        <v>469</v>
      </c>
      <c r="C25" s="61" t="s">
        <v>181</v>
      </c>
      <c r="D25" s="68">
        <v>158</v>
      </c>
      <c r="E25" s="63">
        <v>0.01</v>
      </c>
      <c r="F25" s="68">
        <v>7.41</v>
      </c>
      <c r="G25" s="65">
        <v>0.64990000000000003</v>
      </c>
    </row>
    <row r="26" spans="2:7" ht="45.75" thickBot="1" x14ac:dyDescent="0.3">
      <c r="B26" s="60">
        <v>281</v>
      </c>
      <c r="C26" s="61" t="s">
        <v>182</v>
      </c>
      <c r="D26" s="64">
        <v>152</v>
      </c>
      <c r="E26" s="63">
        <v>9.7000000000000003E-3</v>
      </c>
      <c r="F26" s="64">
        <v>5.86</v>
      </c>
      <c r="G26" s="65">
        <v>0.84660000000000002</v>
      </c>
    </row>
    <row r="27" spans="2:7" ht="45.75" thickBot="1" x14ac:dyDescent="0.3">
      <c r="B27" s="66">
        <v>138</v>
      </c>
      <c r="C27" s="61" t="s">
        <v>183</v>
      </c>
      <c r="D27" s="68">
        <v>149</v>
      </c>
      <c r="E27" s="63">
        <v>9.4999999999999998E-3</v>
      </c>
      <c r="F27" s="68">
        <v>4.38</v>
      </c>
      <c r="G27" s="65">
        <v>0.59089999999999998</v>
      </c>
    </row>
    <row r="28" spans="2:7" ht="30.75" thickBot="1" x14ac:dyDescent="0.3">
      <c r="B28" s="60">
        <v>197</v>
      </c>
      <c r="C28" s="61" t="s">
        <v>184</v>
      </c>
      <c r="D28" s="64">
        <v>147</v>
      </c>
      <c r="E28" s="63">
        <v>9.2999999999999992E-3</v>
      </c>
      <c r="F28" s="64">
        <v>5.99</v>
      </c>
      <c r="G28" s="65">
        <v>0.62829999999999997</v>
      </c>
    </row>
    <row r="29" spans="2:7" ht="15.75" thickBot="1" x14ac:dyDescent="0.3">
      <c r="B29" s="75"/>
      <c r="C29" s="75"/>
      <c r="D29" s="69"/>
      <c r="E29" s="69"/>
      <c r="F29" s="69"/>
      <c r="G29" s="69"/>
    </row>
    <row r="30" spans="2:7" x14ac:dyDescent="0.25">
      <c r="B30" s="76"/>
      <c r="C30" s="70" t="s">
        <v>185</v>
      </c>
      <c r="D30" s="71">
        <v>15729</v>
      </c>
      <c r="E30" s="72">
        <v>1</v>
      </c>
      <c r="F30" s="73">
        <v>7.29</v>
      </c>
      <c r="G30" s="73">
        <v>0.67349999999999999</v>
      </c>
    </row>
    <row r="31" spans="2:7" x14ac:dyDescent="0.25">
      <c r="B31" s="18"/>
    </row>
    <row r="32" spans="2:7" x14ac:dyDescent="0.25">
      <c r="B32" s="18" t="s">
        <v>186</v>
      </c>
    </row>
    <row r="33" spans="2:2" x14ac:dyDescent="0.25">
      <c r="B33" s="1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22" zoomScale="84" zoomScaleNormal="84" workbookViewId="0">
      <selection activeCell="B40" sqref="B40"/>
    </sheetView>
  </sheetViews>
  <sheetFormatPr baseColWidth="10" defaultColWidth="11.42578125" defaultRowHeight="15" x14ac:dyDescent="0.25"/>
  <cols>
    <col min="1" max="1" width="11.42578125" style="5"/>
    <col min="2" max="2" width="42.140625" style="5" customWidth="1"/>
    <col min="3" max="16384" width="11.42578125" style="2"/>
  </cols>
  <sheetData>
    <row r="1" spans="1:6" x14ac:dyDescent="0.25">
      <c r="A1" s="74" t="s">
        <v>187</v>
      </c>
    </row>
    <row r="2" spans="1:6" ht="15.75" thickBot="1" x14ac:dyDescent="0.3">
      <c r="A2" s="22"/>
    </row>
    <row r="3" spans="1:6" ht="30.75" thickBot="1" x14ac:dyDescent="0.3">
      <c r="A3" s="35" t="s">
        <v>154</v>
      </c>
      <c r="B3" s="35" t="s">
        <v>155</v>
      </c>
      <c r="C3" s="47" t="s">
        <v>156</v>
      </c>
      <c r="D3" s="47" t="s">
        <v>157</v>
      </c>
      <c r="E3" s="47" t="s">
        <v>158</v>
      </c>
      <c r="F3" s="47" t="s">
        <v>159</v>
      </c>
    </row>
    <row r="4" spans="1:6" ht="30.75" thickBot="1" x14ac:dyDescent="0.3">
      <c r="A4" s="16">
        <v>175</v>
      </c>
      <c r="B4" s="79" t="s">
        <v>188</v>
      </c>
      <c r="C4" s="12">
        <v>527</v>
      </c>
      <c r="D4" s="77">
        <v>5.96E-2</v>
      </c>
      <c r="E4" s="12">
        <v>3.46</v>
      </c>
      <c r="F4" s="49">
        <v>2.0482999999999998</v>
      </c>
    </row>
    <row r="5" spans="1:6" ht="15.75" thickBot="1" x14ac:dyDescent="0.3">
      <c r="A5" s="16">
        <v>540</v>
      </c>
      <c r="B5" s="79" t="s">
        <v>189</v>
      </c>
      <c r="C5" s="12">
        <v>467</v>
      </c>
      <c r="D5" s="77">
        <v>5.28E-2</v>
      </c>
      <c r="E5" s="12">
        <v>3.73</v>
      </c>
      <c r="F5" s="49">
        <v>0.41399999999999998</v>
      </c>
    </row>
    <row r="6" spans="1:6" ht="15.75" thickBot="1" x14ac:dyDescent="0.3">
      <c r="A6" s="16">
        <v>263</v>
      </c>
      <c r="B6" s="79" t="s">
        <v>190</v>
      </c>
      <c r="C6" s="12">
        <v>346</v>
      </c>
      <c r="D6" s="77">
        <v>3.9100000000000003E-2</v>
      </c>
      <c r="E6" s="12">
        <v>3.26</v>
      </c>
      <c r="F6" s="49">
        <v>0.90459999999999996</v>
      </c>
    </row>
    <row r="7" spans="1:6" ht="30.75" thickBot="1" x14ac:dyDescent="0.3">
      <c r="A7" s="16">
        <v>308</v>
      </c>
      <c r="B7" s="79" t="s">
        <v>191</v>
      </c>
      <c r="C7" s="12">
        <v>330</v>
      </c>
      <c r="D7" s="77">
        <v>3.73E-2</v>
      </c>
      <c r="E7" s="12">
        <v>6.68</v>
      </c>
      <c r="F7" s="49">
        <v>1.3242</v>
      </c>
    </row>
    <row r="8" spans="1:6" ht="30.75" thickBot="1" x14ac:dyDescent="0.3">
      <c r="A8" s="16">
        <v>446</v>
      </c>
      <c r="B8" s="79" t="s">
        <v>192</v>
      </c>
      <c r="C8" s="12">
        <v>300</v>
      </c>
      <c r="D8" s="77">
        <v>3.39E-2</v>
      </c>
      <c r="E8" s="12">
        <v>3</v>
      </c>
      <c r="F8" s="49">
        <v>0.73960000000000004</v>
      </c>
    </row>
    <row r="9" spans="1:6" ht="30.75" thickBot="1" x14ac:dyDescent="0.3">
      <c r="A9" s="16">
        <v>174</v>
      </c>
      <c r="B9" s="79" t="s">
        <v>193</v>
      </c>
      <c r="C9" s="12">
        <v>284</v>
      </c>
      <c r="D9" s="77">
        <v>3.2099999999999997E-2</v>
      </c>
      <c r="E9" s="12">
        <v>4.96</v>
      </c>
      <c r="F9" s="49">
        <v>1.6336999999999999</v>
      </c>
    </row>
    <row r="10" spans="1:6" ht="15.75" thickBot="1" x14ac:dyDescent="0.3">
      <c r="A10" s="16">
        <v>301</v>
      </c>
      <c r="B10" s="79" t="s">
        <v>194</v>
      </c>
      <c r="C10" s="12">
        <v>280</v>
      </c>
      <c r="D10" s="77">
        <v>3.1699999999999999E-2</v>
      </c>
      <c r="E10" s="12">
        <v>6.36</v>
      </c>
      <c r="F10" s="49">
        <v>1.2948</v>
      </c>
    </row>
    <row r="11" spans="1:6" ht="30.75" thickBot="1" x14ac:dyDescent="0.3">
      <c r="A11" s="16">
        <v>443</v>
      </c>
      <c r="B11" s="79" t="s">
        <v>195</v>
      </c>
      <c r="C11" s="12">
        <v>254</v>
      </c>
      <c r="D11" s="77">
        <v>2.87E-2</v>
      </c>
      <c r="E11" s="12">
        <v>2.83</v>
      </c>
      <c r="F11" s="49">
        <v>0.99519999999999997</v>
      </c>
    </row>
    <row r="12" spans="1:6" ht="30.75" thickBot="1" x14ac:dyDescent="0.3">
      <c r="A12" s="16">
        <v>313</v>
      </c>
      <c r="B12" s="79" t="s">
        <v>196</v>
      </c>
      <c r="C12" s="12">
        <v>224</v>
      </c>
      <c r="D12" s="77">
        <v>2.53E-2</v>
      </c>
      <c r="E12" s="12">
        <v>2.84</v>
      </c>
      <c r="F12" s="49">
        <v>0.98260000000000003</v>
      </c>
    </row>
    <row r="13" spans="1:6" ht="30.75" thickBot="1" x14ac:dyDescent="0.3">
      <c r="A13" s="16">
        <v>121</v>
      </c>
      <c r="B13" s="79" t="s">
        <v>197</v>
      </c>
      <c r="C13" s="12">
        <v>216</v>
      </c>
      <c r="D13" s="77">
        <v>2.4400000000000002E-2</v>
      </c>
      <c r="E13" s="12">
        <v>5.76</v>
      </c>
      <c r="F13" s="49">
        <v>1.2276</v>
      </c>
    </row>
    <row r="14" spans="1:6" ht="30.75" thickBot="1" x14ac:dyDescent="0.3">
      <c r="A14" s="16">
        <v>234</v>
      </c>
      <c r="B14" s="79" t="s">
        <v>198</v>
      </c>
      <c r="C14" s="12">
        <v>215</v>
      </c>
      <c r="D14" s="77">
        <v>2.4299999999999999E-2</v>
      </c>
      <c r="E14" s="12">
        <v>1.52</v>
      </c>
      <c r="F14" s="49">
        <v>0.61990000000000001</v>
      </c>
    </row>
    <row r="15" spans="1:6" ht="45.75" thickBot="1" x14ac:dyDescent="0.3">
      <c r="A15" s="16">
        <v>315</v>
      </c>
      <c r="B15" s="79" t="s">
        <v>199</v>
      </c>
      <c r="C15" s="12">
        <v>212</v>
      </c>
      <c r="D15" s="77">
        <v>2.4E-2</v>
      </c>
      <c r="E15" s="12">
        <v>1.99</v>
      </c>
      <c r="F15" s="49">
        <v>0.85880000000000001</v>
      </c>
    </row>
    <row r="16" spans="1:6" ht="45.75" thickBot="1" x14ac:dyDescent="0.3">
      <c r="A16" s="16">
        <v>163</v>
      </c>
      <c r="B16" s="79" t="s">
        <v>200</v>
      </c>
      <c r="C16" s="12">
        <v>193</v>
      </c>
      <c r="D16" s="77">
        <v>2.18E-2</v>
      </c>
      <c r="E16" s="12">
        <v>14.56</v>
      </c>
      <c r="F16" s="49">
        <v>3.6829000000000001</v>
      </c>
    </row>
    <row r="17" spans="1:6" ht="30.75" thickBot="1" x14ac:dyDescent="0.3">
      <c r="A17" s="16">
        <v>24</v>
      </c>
      <c r="B17" s="79" t="s">
        <v>201</v>
      </c>
      <c r="C17" s="12">
        <v>178</v>
      </c>
      <c r="D17" s="77">
        <v>2.01E-2</v>
      </c>
      <c r="E17" s="12">
        <v>9.24</v>
      </c>
      <c r="F17" s="49">
        <v>1.6335</v>
      </c>
    </row>
    <row r="18" spans="1:6" ht="15.75" thickBot="1" x14ac:dyDescent="0.3">
      <c r="A18" s="16">
        <v>362</v>
      </c>
      <c r="B18" s="79" t="s">
        <v>202</v>
      </c>
      <c r="C18" s="12">
        <v>161</v>
      </c>
      <c r="D18" s="77">
        <v>1.8200000000000001E-2</v>
      </c>
      <c r="E18" s="12">
        <v>3.76</v>
      </c>
      <c r="F18" s="49">
        <v>0.90659999999999996</v>
      </c>
    </row>
    <row r="19" spans="1:6" ht="15.75" thickBot="1" x14ac:dyDescent="0.3">
      <c r="A19" s="16">
        <v>302</v>
      </c>
      <c r="B19" s="79" t="s">
        <v>203</v>
      </c>
      <c r="C19" s="12">
        <v>154</v>
      </c>
      <c r="D19" s="77">
        <v>1.7399999999999999E-2</v>
      </c>
      <c r="E19" s="12">
        <v>4.62</v>
      </c>
      <c r="F19" s="49">
        <v>1.1167</v>
      </c>
    </row>
    <row r="20" spans="1:6" ht="30.75" thickBot="1" x14ac:dyDescent="0.3">
      <c r="A20" s="16">
        <v>231</v>
      </c>
      <c r="B20" s="79" t="s">
        <v>204</v>
      </c>
      <c r="C20" s="12">
        <v>153</v>
      </c>
      <c r="D20" s="77">
        <v>1.7299999999999999E-2</v>
      </c>
      <c r="E20" s="12">
        <v>9.26</v>
      </c>
      <c r="F20" s="49">
        <v>1.4166000000000001</v>
      </c>
    </row>
    <row r="21" spans="1:6" ht="15.75" thickBot="1" x14ac:dyDescent="0.3">
      <c r="A21" s="16">
        <v>482</v>
      </c>
      <c r="B21" s="79" t="s">
        <v>205</v>
      </c>
      <c r="C21" s="12">
        <v>150</v>
      </c>
      <c r="D21" s="77">
        <v>1.7000000000000001E-2</v>
      </c>
      <c r="E21" s="12">
        <v>2.75</v>
      </c>
      <c r="F21" s="49">
        <v>0.67769999999999997</v>
      </c>
    </row>
    <row r="22" spans="1:6" ht="45.75" thickBot="1" x14ac:dyDescent="0.3">
      <c r="A22" s="16">
        <v>171</v>
      </c>
      <c r="B22" s="79" t="s">
        <v>206</v>
      </c>
      <c r="C22" s="12">
        <v>146</v>
      </c>
      <c r="D22" s="77">
        <v>1.6500000000000001E-2</v>
      </c>
      <c r="E22" s="12">
        <v>3.67</v>
      </c>
      <c r="F22" s="49">
        <v>1.4221999999999999</v>
      </c>
    </row>
    <row r="23" spans="1:6" ht="30.75" thickBot="1" x14ac:dyDescent="0.3">
      <c r="A23" s="16">
        <v>230</v>
      </c>
      <c r="B23" s="79" t="s">
        <v>207</v>
      </c>
      <c r="C23" s="12">
        <v>146</v>
      </c>
      <c r="D23" s="77">
        <v>1.6500000000000001E-2</v>
      </c>
      <c r="E23" s="12">
        <v>16.14</v>
      </c>
      <c r="F23" s="49">
        <v>1.7289000000000001</v>
      </c>
    </row>
    <row r="24" spans="1:6" ht="30.75" thickBot="1" x14ac:dyDescent="0.3">
      <c r="A24" s="16">
        <v>404</v>
      </c>
      <c r="B24" s="79" t="s">
        <v>208</v>
      </c>
      <c r="C24" s="12">
        <v>144</v>
      </c>
      <c r="D24" s="77">
        <v>1.6299999999999999E-2</v>
      </c>
      <c r="E24" s="12">
        <v>3.08</v>
      </c>
      <c r="F24" s="49">
        <v>0.83450000000000002</v>
      </c>
    </row>
    <row r="25" spans="1:6" ht="30.75" thickBot="1" x14ac:dyDescent="0.3">
      <c r="A25" s="16">
        <v>310</v>
      </c>
      <c r="B25" s="79" t="s">
        <v>209</v>
      </c>
      <c r="C25" s="12">
        <v>143</v>
      </c>
      <c r="D25" s="77">
        <v>1.6199999999999999E-2</v>
      </c>
      <c r="E25" s="12">
        <v>6.49</v>
      </c>
      <c r="F25" s="49">
        <v>0.99570000000000003</v>
      </c>
    </row>
    <row r="26" spans="1:6" ht="45.75" thickBot="1" x14ac:dyDescent="0.3">
      <c r="A26" s="16">
        <v>951</v>
      </c>
      <c r="B26" s="79" t="s">
        <v>210</v>
      </c>
      <c r="C26" s="12">
        <v>136</v>
      </c>
      <c r="D26" s="77">
        <v>1.54E-2</v>
      </c>
      <c r="E26" s="12">
        <v>7.9</v>
      </c>
      <c r="F26" s="49">
        <v>1.3827</v>
      </c>
    </row>
    <row r="27" spans="1:6" ht="15.75" thickBot="1" x14ac:dyDescent="0.3">
      <c r="A27" s="16">
        <v>21</v>
      </c>
      <c r="B27" s="79" t="s">
        <v>211</v>
      </c>
      <c r="C27" s="12">
        <v>135</v>
      </c>
      <c r="D27" s="77">
        <v>1.5299999999999999E-2</v>
      </c>
      <c r="E27" s="12">
        <v>16.07</v>
      </c>
      <c r="F27" s="49">
        <v>2.3793000000000002</v>
      </c>
    </row>
    <row r="28" spans="1:6" ht="30.75" thickBot="1" x14ac:dyDescent="0.3">
      <c r="A28" s="16">
        <v>228</v>
      </c>
      <c r="B28" s="79" t="s">
        <v>212</v>
      </c>
      <c r="C28" s="12">
        <v>111</v>
      </c>
      <c r="D28" s="77">
        <v>1.26E-2</v>
      </c>
      <c r="E28" s="12">
        <v>2.65</v>
      </c>
      <c r="F28" s="49">
        <v>0.80520000000000003</v>
      </c>
    </row>
    <row r="29" spans="1:6" ht="15.75" thickBot="1" x14ac:dyDescent="0.3">
      <c r="A29" s="16"/>
      <c r="B29" s="16"/>
      <c r="C29" s="12"/>
      <c r="D29" s="12"/>
      <c r="E29" s="12"/>
      <c r="F29" s="12"/>
    </row>
    <row r="30" spans="1:6" ht="15.75" thickBot="1" x14ac:dyDescent="0.3">
      <c r="A30" s="30"/>
      <c r="B30" s="30" t="s">
        <v>213</v>
      </c>
      <c r="C30" s="27">
        <v>8844</v>
      </c>
      <c r="D30" s="78">
        <v>1</v>
      </c>
      <c r="E30" s="28">
        <v>7.65</v>
      </c>
      <c r="F30" s="28">
        <v>1.6011</v>
      </c>
    </row>
    <row r="31" spans="1:6" x14ac:dyDescent="0.25">
      <c r="A31" s="18"/>
    </row>
    <row r="32" spans="1:6" x14ac:dyDescent="0.25">
      <c r="A32" s="18" t="s">
        <v>186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3" zoomScale="71" zoomScaleNormal="71" workbookViewId="0">
      <selection activeCell="D4" sqref="D4"/>
    </sheetView>
  </sheetViews>
  <sheetFormatPr baseColWidth="10" defaultColWidth="11.42578125" defaultRowHeight="15" x14ac:dyDescent="0.25"/>
  <cols>
    <col min="1" max="1" width="11.42578125" style="5"/>
    <col min="2" max="2" width="45.42578125" style="5" customWidth="1"/>
    <col min="3" max="16384" width="11.42578125" style="2"/>
  </cols>
  <sheetData>
    <row r="1" spans="1:6" x14ac:dyDescent="0.25">
      <c r="A1" s="74" t="s">
        <v>214</v>
      </c>
    </row>
    <row r="2" spans="1:6" ht="15.75" thickBot="1" x14ac:dyDescent="0.3">
      <c r="A2" s="14"/>
    </row>
    <row r="3" spans="1:6" ht="30.75" thickBot="1" x14ac:dyDescent="0.3">
      <c r="A3" s="35" t="s">
        <v>154</v>
      </c>
      <c r="B3" s="35" t="s">
        <v>155</v>
      </c>
      <c r="C3" s="32" t="s">
        <v>156</v>
      </c>
      <c r="D3" s="47" t="s">
        <v>157</v>
      </c>
      <c r="E3" s="47" t="s">
        <v>158</v>
      </c>
      <c r="F3" s="47" t="s">
        <v>159</v>
      </c>
    </row>
    <row r="4" spans="1:6" ht="30.75" thickBot="1" x14ac:dyDescent="0.3">
      <c r="A4" s="16">
        <v>137</v>
      </c>
      <c r="B4" s="79" t="s">
        <v>161</v>
      </c>
      <c r="C4" s="11">
        <v>1430</v>
      </c>
      <c r="D4" s="77">
        <v>5.8200000000000002E-2</v>
      </c>
      <c r="E4" s="12">
        <v>10.68</v>
      </c>
      <c r="F4" s="49">
        <v>0.94950000000000001</v>
      </c>
    </row>
    <row r="5" spans="1:6" ht="30.75" thickBot="1" x14ac:dyDescent="0.3">
      <c r="A5" s="16">
        <v>175</v>
      </c>
      <c r="B5" s="79" t="s">
        <v>188</v>
      </c>
      <c r="C5" s="12">
        <v>527</v>
      </c>
      <c r="D5" s="77">
        <v>2.1399999999999999E-2</v>
      </c>
      <c r="E5" s="12">
        <v>3.46</v>
      </c>
      <c r="F5" s="49">
        <v>2.0482999999999998</v>
      </c>
    </row>
    <row r="6" spans="1:6" ht="30.75" thickBot="1" x14ac:dyDescent="0.3">
      <c r="A6" s="16">
        <v>2</v>
      </c>
      <c r="B6" s="79" t="s">
        <v>215</v>
      </c>
      <c r="C6" s="12">
        <v>60</v>
      </c>
      <c r="D6" s="77">
        <v>2.3999999999999998E-3</v>
      </c>
      <c r="E6" s="12">
        <v>52.92</v>
      </c>
      <c r="F6" s="49">
        <v>13.409700000000001</v>
      </c>
    </row>
    <row r="7" spans="1:6" ht="45.75" thickBot="1" x14ac:dyDescent="0.3">
      <c r="A7" s="16">
        <v>163</v>
      </c>
      <c r="B7" s="79" t="s">
        <v>200</v>
      </c>
      <c r="C7" s="12">
        <v>193</v>
      </c>
      <c r="D7" s="77">
        <v>7.9000000000000008E-3</v>
      </c>
      <c r="E7" s="12">
        <v>14.56</v>
      </c>
      <c r="F7" s="49">
        <v>3.6829000000000001</v>
      </c>
    </row>
    <row r="8" spans="1:6" ht="30.75" thickBot="1" x14ac:dyDescent="0.3">
      <c r="A8" s="16">
        <v>4</v>
      </c>
      <c r="B8" s="79" t="s">
        <v>216</v>
      </c>
      <c r="C8" s="12">
        <v>60</v>
      </c>
      <c r="D8" s="77">
        <v>2.3999999999999998E-3</v>
      </c>
      <c r="E8" s="12">
        <v>71.63</v>
      </c>
      <c r="F8" s="49">
        <v>10.379200000000001</v>
      </c>
    </row>
    <row r="9" spans="1:6" ht="15.75" thickBot="1" x14ac:dyDescent="0.3">
      <c r="A9" s="16">
        <v>194</v>
      </c>
      <c r="B9" s="79" t="s">
        <v>162</v>
      </c>
      <c r="C9" s="12">
        <v>797</v>
      </c>
      <c r="D9" s="77">
        <v>3.2399999999999998E-2</v>
      </c>
      <c r="E9" s="12">
        <v>8.27</v>
      </c>
      <c r="F9" s="49">
        <v>0.69159999999999999</v>
      </c>
    </row>
    <row r="10" spans="1:6" ht="15.75" thickBot="1" x14ac:dyDescent="0.3">
      <c r="A10" s="16">
        <v>560</v>
      </c>
      <c r="B10" s="79" t="s">
        <v>160</v>
      </c>
      <c r="C10" s="11">
        <v>2051</v>
      </c>
      <c r="D10" s="77">
        <v>8.3500000000000005E-2</v>
      </c>
      <c r="E10" s="12">
        <v>2.59</v>
      </c>
      <c r="F10" s="49">
        <v>0.24079999999999999</v>
      </c>
    </row>
    <row r="11" spans="1:6" ht="30.75" thickBot="1" x14ac:dyDescent="0.3">
      <c r="A11" s="16">
        <v>174</v>
      </c>
      <c r="B11" s="79" t="s">
        <v>193</v>
      </c>
      <c r="C11" s="12">
        <v>284</v>
      </c>
      <c r="D11" s="77">
        <v>1.1599999999999999E-2</v>
      </c>
      <c r="E11" s="12">
        <v>4.96</v>
      </c>
      <c r="F11" s="49">
        <v>1.6336999999999999</v>
      </c>
    </row>
    <row r="12" spans="1:6" ht="30.75" thickBot="1" x14ac:dyDescent="0.3">
      <c r="A12" s="16">
        <v>5</v>
      </c>
      <c r="B12" s="79" t="s">
        <v>217</v>
      </c>
      <c r="C12" s="12">
        <v>64</v>
      </c>
      <c r="D12" s="77">
        <v>2.5999999999999999E-3</v>
      </c>
      <c r="E12" s="12">
        <v>62.31</v>
      </c>
      <c r="F12" s="49">
        <v>7.2239000000000004</v>
      </c>
    </row>
    <row r="13" spans="1:6" ht="30.75" thickBot="1" x14ac:dyDescent="0.3">
      <c r="A13" s="16">
        <v>308</v>
      </c>
      <c r="B13" s="79" t="s">
        <v>191</v>
      </c>
      <c r="C13" s="12">
        <v>330</v>
      </c>
      <c r="D13" s="77">
        <v>1.34E-2</v>
      </c>
      <c r="E13" s="12">
        <v>6.68</v>
      </c>
      <c r="F13" s="49">
        <v>1.3242</v>
      </c>
    </row>
    <row r="14" spans="1:6" ht="15.75" thickBot="1" x14ac:dyDescent="0.3">
      <c r="A14" s="16">
        <v>301</v>
      </c>
      <c r="B14" s="79" t="s">
        <v>194</v>
      </c>
      <c r="C14" s="12">
        <v>280</v>
      </c>
      <c r="D14" s="77">
        <v>1.14E-2</v>
      </c>
      <c r="E14" s="12">
        <v>6.36</v>
      </c>
      <c r="F14" s="49">
        <v>1.2948</v>
      </c>
    </row>
    <row r="15" spans="1:6" ht="45.75" thickBot="1" x14ac:dyDescent="0.3">
      <c r="A15" s="16">
        <v>130</v>
      </c>
      <c r="B15" s="79" t="s">
        <v>218</v>
      </c>
      <c r="C15" s="12">
        <v>91</v>
      </c>
      <c r="D15" s="77">
        <v>3.7000000000000002E-3</v>
      </c>
      <c r="E15" s="12">
        <v>32.049999999999997</v>
      </c>
      <c r="F15" s="49">
        <v>3.9523999999999999</v>
      </c>
    </row>
    <row r="16" spans="1:6" ht="30.75" thickBot="1" x14ac:dyDescent="0.3">
      <c r="A16" s="16">
        <v>720</v>
      </c>
      <c r="B16" s="79" t="s">
        <v>168</v>
      </c>
      <c r="C16" s="12">
        <v>285</v>
      </c>
      <c r="D16" s="77">
        <v>1.1599999999999999E-2</v>
      </c>
      <c r="E16" s="12">
        <v>10.56</v>
      </c>
      <c r="F16" s="49">
        <v>1.1635</v>
      </c>
    </row>
    <row r="17" spans="1:6" ht="30.75" thickBot="1" x14ac:dyDescent="0.3">
      <c r="A17" s="16">
        <v>7</v>
      </c>
      <c r="B17" s="79" t="s">
        <v>219</v>
      </c>
      <c r="C17" s="12">
        <v>30</v>
      </c>
      <c r="D17" s="77">
        <v>1.1999999999999999E-3</v>
      </c>
      <c r="E17" s="12">
        <v>30.5</v>
      </c>
      <c r="F17" s="49">
        <v>10.921900000000001</v>
      </c>
    </row>
    <row r="18" spans="1:6" ht="15.75" thickBot="1" x14ac:dyDescent="0.3">
      <c r="A18" s="16">
        <v>21</v>
      </c>
      <c r="B18" s="79" t="s">
        <v>211</v>
      </c>
      <c r="C18" s="12">
        <v>135</v>
      </c>
      <c r="D18" s="77">
        <v>5.4999999999999997E-3</v>
      </c>
      <c r="E18" s="12">
        <v>16.07</v>
      </c>
      <c r="F18" s="49">
        <v>2.3793000000000002</v>
      </c>
    </row>
    <row r="19" spans="1:6" ht="30.75" thickBot="1" x14ac:dyDescent="0.3">
      <c r="A19" s="16">
        <v>45</v>
      </c>
      <c r="B19" s="79" t="s">
        <v>165</v>
      </c>
      <c r="C19" s="12">
        <v>390</v>
      </c>
      <c r="D19" s="77">
        <v>1.5900000000000001E-2</v>
      </c>
      <c r="E19" s="12">
        <v>7.81</v>
      </c>
      <c r="F19" s="49">
        <v>0.8155</v>
      </c>
    </row>
    <row r="20" spans="1:6" ht="15.75" thickBot="1" x14ac:dyDescent="0.3">
      <c r="A20" s="16">
        <v>263</v>
      </c>
      <c r="B20" s="79" t="s">
        <v>190</v>
      </c>
      <c r="C20" s="12">
        <v>346</v>
      </c>
      <c r="D20" s="77">
        <v>1.41E-2</v>
      </c>
      <c r="E20" s="12">
        <v>3.26</v>
      </c>
      <c r="F20" s="49">
        <v>0.90459999999999996</v>
      </c>
    </row>
    <row r="21" spans="1:6" ht="45.75" thickBot="1" x14ac:dyDescent="0.3">
      <c r="A21" s="16">
        <v>161</v>
      </c>
      <c r="B21" s="79" t="s">
        <v>220</v>
      </c>
      <c r="C21" s="12">
        <v>82</v>
      </c>
      <c r="D21" s="77">
        <v>3.3E-3</v>
      </c>
      <c r="E21" s="12">
        <v>4.96</v>
      </c>
      <c r="F21" s="49">
        <v>3.7040000000000002</v>
      </c>
    </row>
    <row r="22" spans="1:6" ht="30.75" thickBot="1" x14ac:dyDescent="0.3">
      <c r="A22" s="16">
        <v>140</v>
      </c>
      <c r="B22" s="79" t="s">
        <v>164</v>
      </c>
      <c r="C22" s="12">
        <v>418</v>
      </c>
      <c r="D22" s="77">
        <v>1.7000000000000001E-2</v>
      </c>
      <c r="E22" s="12">
        <v>9.01</v>
      </c>
      <c r="F22" s="49">
        <v>0.71050000000000002</v>
      </c>
    </row>
    <row r="23" spans="1:6" ht="30.75" thickBot="1" x14ac:dyDescent="0.3">
      <c r="A23" s="16">
        <v>24</v>
      </c>
      <c r="B23" s="79" t="s">
        <v>201</v>
      </c>
      <c r="C23" s="12">
        <v>178</v>
      </c>
      <c r="D23" s="77">
        <v>7.1999999999999998E-3</v>
      </c>
      <c r="E23" s="12">
        <v>9.24</v>
      </c>
      <c r="F23" s="49">
        <v>1.6335</v>
      </c>
    </row>
    <row r="24" spans="1:6" ht="30.75" thickBot="1" x14ac:dyDescent="0.3">
      <c r="A24" s="16">
        <v>1</v>
      </c>
      <c r="B24" s="79" t="s">
        <v>221</v>
      </c>
      <c r="C24" s="12">
        <v>30</v>
      </c>
      <c r="D24" s="77">
        <v>1.1999999999999999E-3</v>
      </c>
      <c r="E24" s="12">
        <v>42.33</v>
      </c>
      <c r="F24" s="49">
        <v>9.0145</v>
      </c>
    </row>
    <row r="25" spans="1:6" ht="30.75" thickBot="1" x14ac:dyDescent="0.3">
      <c r="A25" s="16">
        <v>121</v>
      </c>
      <c r="B25" s="79" t="s">
        <v>197</v>
      </c>
      <c r="C25" s="12">
        <v>216</v>
      </c>
      <c r="D25" s="77">
        <v>8.8000000000000005E-3</v>
      </c>
      <c r="E25" s="12">
        <v>5.76</v>
      </c>
      <c r="F25" s="49">
        <v>1.2276</v>
      </c>
    </row>
    <row r="26" spans="1:6" ht="45.75" thickBot="1" x14ac:dyDescent="0.3">
      <c r="A26" s="16">
        <v>443</v>
      </c>
      <c r="B26" s="79" t="s">
        <v>195</v>
      </c>
      <c r="C26" s="12">
        <v>254</v>
      </c>
      <c r="D26" s="77">
        <v>1.03E-2</v>
      </c>
      <c r="E26" s="12">
        <v>2.83</v>
      </c>
      <c r="F26" s="49">
        <v>0.99519999999999997</v>
      </c>
    </row>
    <row r="27" spans="1:6" ht="30.75" thickBot="1" x14ac:dyDescent="0.3">
      <c r="A27" s="16">
        <v>230</v>
      </c>
      <c r="B27" s="79" t="s">
        <v>207</v>
      </c>
      <c r="C27" s="12">
        <v>146</v>
      </c>
      <c r="D27" s="77">
        <v>5.8999999999999999E-3</v>
      </c>
      <c r="E27" s="12">
        <v>16.14</v>
      </c>
      <c r="F27" s="49">
        <v>1.7289000000000001</v>
      </c>
    </row>
    <row r="28" spans="1:6" ht="30.75" thickBot="1" x14ac:dyDescent="0.3">
      <c r="A28" s="16">
        <v>463</v>
      </c>
      <c r="B28" s="79" t="s">
        <v>163</v>
      </c>
      <c r="C28" s="12">
        <v>466</v>
      </c>
      <c r="D28" s="77">
        <v>1.9E-2</v>
      </c>
      <c r="E28" s="12">
        <v>5.88</v>
      </c>
      <c r="F28" s="49">
        <v>0.53480000000000005</v>
      </c>
    </row>
    <row r="29" spans="1:6" ht="15.75" thickBot="1" x14ac:dyDescent="0.3">
      <c r="A29" s="16"/>
      <c r="B29" s="16"/>
      <c r="C29" s="12"/>
      <c r="D29" s="12"/>
      <c r="E29" s="12"/>
      <c r="F29" s="12"/>
    </row>
    <row r="30" spans="1:6" ht="15.75" thickBot="1" x14ac:dyDescent="0.3">
      <c r="A30" s="30"/>
      <c r="B30" s="30" t="s">
        <v>222</v>
      </c>
      <c r="C30" s="27">
        <v>24573</v>
      </c>
      <c r="D30" s="78">
        <v>1</v>
      </c>
      <c r="E30" s="28">
        <v>7.42</v>
      </c>
      <c r="F30" s="28">
        <v>1.0074000000000001</v>
      </c>
    </row>
    <row r="31" spans="1:6" x14ac:dyDescent="0.25">
      <c r="A31" s="18" t="s">
        <v>186</v>
      </c>
    </row>
    <row r="33" spans="1:1" x14ac:dyDescent="0.25">
      <c r="A33" s="4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D7" sqref="D7"/>
    </sheetView>
  </sheetViews>
  <sheetFormatPr baseColWidth="10" defaultRowHeight="15" x14ac:dyDescent="0.25"/>
  <cols>
    <col min="1" max="1" width="38.28515625" style="5" customWidth="1"/>
    <col min="2" max="2" width="18.7109375" style="2" customWidth="1"/>
    <col min="3" max="16384" width="11.42578125" style="2"/>
  </cols>
  <sheetData>
    <row r="1" spans="1:2" x14ac:dyDescent="0.25">
      <c r="A1" s="14" t="s">
        <v>223</v>
      </c>
    </row>
    <row r="2" spans="1:2" x14ac:dyDescent="0.25">
      <c r="A2" s="80" t="s">
        <v>224</v>
      </c>
    </row>
    <row r="3" spans="1:2" x14ac:dyDescent="0.25">
      <c r="A3" s="80"/>
    </row>
    <row r="4" spans="1:2" ht="15.75" thickBot="1" x14ac:dyDescent="0.3">
      <c r="A4" s="74" t="s">
        <v>225</v>
      </c>
    </row>
    <row r="5" spans="1:2" ht="30.75" thickBot="1" x14ac:dyDescent="0.3">
      <c r="A5" s="23" t="s">
        <v>226</v>
      </c>
      <c r="B5" s="25" t="s">
        <v>239</v>
      </c>
    </row>
    <row r="6" spans="1:2" ht="30.75" thickBot="1" x14ac:dyDescent="0.3">
      <c r="A6" s="21" t="s">
        <v>227</v>
      </c>
      <c r="B6" s="12" t="s">
        <v>228</v>
      </c>
    </row>
    <row r="7" spans="1:2" ht="45.75" thickBot="1" x14ac:dyDescent="0.3">
      <c r="A7" s="21" t="s">
        <v>229</v>
      </c>
      <c r="B7" s="12" t="s">
        <v>230</v>
      </c>
    </row>
    <row r="8" spans="1:2" ht="15.75" thickBot="1" x14ac:dyDescent="0.3">
      <c r="A8" s="21" t="s">
        <v>231</v>
      </c>
      <c r="B8" s="12">
        <v>204</v>
      </c>
    </row>
    <row r="9" spans="1:2" ht="15.75" thickBot="1" x14ac:dyDescent="0.3">
      <c r="A9" s="21" t="s">
        <v>232</v>
      </c>
      <c r="B9" s="12">
        <v>83</v>
      </c>
    </row>
    <row r="10" spans="1:2" ht="15.75" thickBot="1" x14ac:dyDescent="0.3">
      <c r="A10" s="21" t="s">
        <v>233</v>
      </c>
      <c r="B10" s="12" t="s">
        <v>234</v>
      </c>
    </row>
    <row r="11" spans="1:2" ht="15.75" thickBot="1" x14ac:dyDescent="0.3">
      <c r="A11" s="21" t="s">
        <v>235</v>
      </c>
      <c r="B11" s="12" t="s">
        <v>236</v>
      </c>
    </row>
    <row r="12" spans="1:2" ht="15.75" thickBot="1" x14ac:dyDescent="0.3">
      <c r="A12" s="21" t="s">
        <v>237</v>
      </c>
      <c r="B12" s="12" t="s">
        <v>238</v>
      </c>
    </row>
    <row r="13" spans="1:2" x14ac:dyDescent="0.25">
      <c r="A13" s="80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21" sqref="C21"/>
    </sheetView>
  </sheetViews>
  <sheetFormatPr baseColWidth="10" defaultRowHeight="15" x14ac:dyDescent="0.25"/>
  <cols>
    <col min="1" max="16384" width="11.42578125" style="2"/>
  </cols>
  <sheetData>
    <row r="1" spans="1:6" x14ac:dyDescent="0.25">
      <c r="A1" s="14" t="s">
        <v>240</v>
      </c>
    </row>
    <row r="2" spans="1:6" ht="15.75" thickBot="1" x14ac:dyDescent="0.3">
      <c r="A2" s="14"/>
    </row>
    <row r="3" spans="1:6" ht="15.75" thickBot="1" x14ac:dyDescent="0.3">
      <c r="A3" s="85" t="s">
        <v>241</v>
      </c>
      <c r="B3" s="85"/>
      <c r="C3" s="85"/>
      <c r="D3" s="85"/>
      <c r="E3" s="85"/>
      <c r="F3" s="85"/>
    </row>
    <row r="4" spans="1:6" ht="30.75" thickBot="1" x14ac:dyDescent="0.3">
      <c r="A4" s="86"/>
      <c r="B4" s="87" t="s">
        <v>242</v>
      </c>
      <c r="C4" s="88" t="s">
        <v>243</v>
      </c>
      <c r="D4" s="87" t="s">
        <v>244</v>
      </c>
      <c r="E4" s="88" t="s">
        <v>245</v>
      </c>
      <c r="F4" s="87" t="s">
        <v>246</v>
      </c>
    </row>
    <row r="5" spans="1:6" ht="15.75" thickBot="1" x14ac:dyDescent="0.3">
      <c r="A5" s="21" t="s">
        <v>247</v>
      </c>
      <c r="B5" s="11">
        <v>16974</v>
      </c>
      <c r="C5" s="48">
        <v>17363</v>
      </c>
      <c r="D5" s="11">
        <v>15438</v>
      </c>
      <c r="E5" s="48">
        <v>16665</v>
      </c>
      <c r="F5" s="11">
        <v>66440</v>
      </c>
    </row>
    <row r="6" spans="1:6" ht="15.75" thickBot="1" x14ac:dyDescent="0.3">
      <c r="A6" s="21" t="s">
        <v>248</v>
      </c>
      <c r="B6" s="11">
        <v>15665</v>
      </c>
      <c r="C6" s="48">
        <v>16092</v>
      </c>
      <c r="D6" s="11">
        <v>14103</v>
      </c>
      <c r="E6" s="48">
        <v>15293</v>
      </c>
      <c r="F6" s="11">
        <v>61153</v>
      </c>
    </row>
    <row r="7" spans="1:6" ht="15.75" thickBot="1" x14ac:dyDescent="0.3">
      <c r="A7" s="21" t="s">
        <v>249</v>
      </c>
      <c r="B7" s="11">
        <v>17057</v>
      </c>
      <c r="C7" s="48">
        <v>17432</v>
      </c>
      <c r="D7" s="11">
        <v>15036</v>
      </c>
      <c r="E7" s="48">
        <v>16355</v>
      </c>
      <c r="F7" s="11">
        <v>65880</v>
      </c>
    </row>
    <row r="8" spans="1:6" ht="15.75" thickBot="1" x14ac:dyDescent="0.3">
      <c r="A8" s="21" t="s">
        <v>250</v>
      </c>
      <c r="B8" s="11">
        <v>16643</v>
      </c>
      <c r="C8" s="48">
        <v>17336</v>
      </c>
      <c r="D8" s="11">
        <v>14885</v>
      </c>
      <c r="E8" s="48">
        <v>16126</v>
      </c>
      <c r="F8" s="11">
        <v>64990</v>
      </c>
    </row>
    <row r="9" spans="1:6" ht="15.75" thickBot="1" x14ac:dyDescent="0.3">
      <c r="A9" s="21" t="s">
        <v>251</v>
      </c>
      <c r="B9" s="11">
        <v>17393</v>
      </c>
      <c r="C9" s="48">
        <v>18058</v>
      </c>
      <c r="D9" s="11">
        <v>15597</v>
      </c>
      <c r="E9" s="48">
        <v>16845</v>
      </c>
      <c r="F9" s="11">
        <v>67893</v>
      </c>
    </row>
    <row r="10" spans="1:6" ht="15.75" thickBot="1" x14ac:dyDescent="0.3">
      <c r="A10" s="21" t="s">
        <v>252</v>
      </c>
      <c r="B10" s="11">
        <v>16731</v>
      </c>
      <c r="C10" s="48">
        <v>17676</v>
      </c>
      <c r="D10" s="11">
        <v>14762</v>
      </c>
      <c r="E10" s="48">
        <v>16091</v>
      </c>
      <c r="F10" s="11">
        <v>64960</v>
      </c>
    </row>
    <row r="11" spans="1:6" ht="15.75" thickBot="1" x14ac:dyDescent="0.3">
      <c r="A11" s="21" t="s">
        <v>253</v>
      </c>
      <c r="B11" s="11">
        <v>15639</v>
      </c>
      <c r="C11" s="48">
        <v>16286</v>
      </c>
      <c r="D11" s="11">
        <v>13837</v>
      </c>
      <c r="E11" s="48">
        <v>15090</v>
      </c>
      <c r="F11" s="11">
        <v>60852</v>
      </c>
    </row>
    <row r="12" spans="1:6" ht="15.75" thickBot="1" x14ac:dyDescent="0.3">
      <c r="A12" s="21" t="s">
        <v>254</v>
      </c>
      <c r="B12" s="11">
        <v>14936</v>
      </c>
      <c r="C12" s="48">
        <v>15380</v>
      </c>
      <c r="D12" s="11">
        <v>13242</v>
      </c>
      <c r="E12" s="48">
        <v>14387</v>
      </c>
      <c r="F12" s="11">
        <v>57945</v>
      </c>
    </row>
    <row r="13" spans="1:6" ht="15.75" thickBot="1" x14ac:dyDescent="0.3">
      <c r="A13" s="21" t="s">
        <v>255</v>
      </c>
      <c r="B13" s="11">
        <v>15231</v>
      </c>
      <c r="C13" s="48">
        <v>15854</v>
      </c>
      <c r="D13" s="11">
        <v>13575</v>
      </c>
      <c r="E13" s="48">
        <v>14745</v>
      </c>
      <c r="F13" s="11">
        <v>59405</v>
      </c>
    </row>
    <row r="14" spans="1:6" ht="15.75" thickBot="1" x14ac:dyDescent="0.3">
      <c r="A14" s="21" t="s">
        <v>256</v>
      </c>
      <c r="B14" s="11">
        <v>17670</v>
      </c>
      <c r="C14" s="48">
        <v>18438</v>
      </c>
      <c r="D14" s="11">
        <v>15769</v>
      </c>
      <c r="E14" s="48">
        <v>17091</v>
      </c>
      <c r="F14" s="11">
        <v>69968</v>
      </c>
    </row>
    <row r="15" spans="1:6" ht="15.75" thickBot="1" x14ac:dyDescent="0.3">
      <c r="A15" s="21" t="s">
        <v>257</v>
      </c>
      <c r="B15" s="11">
        <v>17611</v>
      </c>
      <c r="C15" s="48">
        <v>18454</v>
      </c>
      <c r="D15" s="11">
        <v>15765</v>
      </c>
      <c r="E15" s="48">
        <v>17079</v>
      </c>
      <c r="F15" s="11">
        <v>68909</v>
      </c>
    </row>
    <row r="16" spans="1:6" ht="15.75" thickBot="1" x14ac:dyDescent="0.3">
      <c r="A16" s="21" t="s">
        <v>258</v>
      </c>
      <c r="B16" s="11">
        <v>17498</v>
      </c>
      <c r="C16" s="48">
        <v>18057</v>
      </c>
      <c r="D16" s="11">
        <v>15359</v>
      </c>
      <c r="E16" s="48">
        <v>16713</v>
      </c>
      <c r="F16" s="11">
        <v>67627</v>
      </c>
    </row>
    <row r="17" spans="1:6" ht="15.75" thickBot="1" x14ac:dyDescent="0.3">
      <c r="A17" s="89" t="s">
        <v>259</v>
      </c>
      <c r="B17" s="27">
        <v>199048</v>
      </c>
      <c r="C17" s="27">
        <v>206426</v>
      </c>
      <c r="D17" s="27">
        <v>177368</v>
      </c>
      <c r="E17" s="27">
        <v>192480</v>
      </c>
      <c r="F17" s="27">
        <v>775022</v>
      </c>
    </row>
    <row r="18" spans="1:6" x14ac:dyDescent="0.25">
      <c r="A18" s="45"/>
    </row>
  </sheetData>
  <mergeCells count="1">
    <mergeCell ref="A3:F3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opLeftCell="A28" workbookViewId="0">
      <selection activeCell="C52" sqref="C52"/>
    </sheetView>
  </sheetViews>
  <sheetFormatPr baseColWidth="10" defaultRowHeight="15" x14ac:dyDescent="0.25"/>
  <cols>
    <col min="1" max="1" width="27.140625" style="6" customWidth="1"/>
  </cols>
  <sheetData>
    <row r="1" spans="1:2" s="2" customFormat="1" ht="30" customHeight="1" thickBot="1" x14ac:dyDescent="0.3">
      <c r="A1" s="81" t="s">
        <v>260</v>
      </c>
      <c r="B1" s="81"/>
    </row>
    <row r="2" spans="1:2" s="2" customFormat="1" ht="15.75" thickBot="1" x14ac:dyDescent="0.3">
      <c r="A2" s="16" t="s">
        <v>261</v>
      </c>
      <c r="B2" s="82">
        <v>8.9999999999999998E-4</v>
      </c>
    </row>
    <row r="3" spans="1:2" s="2" customFormat="1" ht="15.75" thickBot="1" x14ac:dyDescent="0.3">
      <c r="A3" s="16" t="s">
        <v>262</v>
      </c>
      <c r="B3" s="82">
        <v>1.8E-3</v>
      </c>
    </row>
    <row r="4" spans="1:2" s="2" customFormat="1" ht="15.75" thickBot="1" x14ac:dyDescent="0.3">
      <c r="A4" s="16" t="s">
        <v>263</v>
      </c>
      <c r="B4" s="82">
        <v>8.0000000000000004E-4</v>
      </c>
    </row>
    <row r="5" spans="1:2" s="2" customFormat="1" ht="15.75" thickBot="1" x14ac:dyDescent="0.3">
      <c r="A5" s="16" t="s">
        <v>264</v>
      </c>
      <c r="B5" s="82">
        <v>1.47E-2</v>
      </c>
    </row>
    <row r="6" spans="1:2" s="2" customFormat="1" ht="15.75" thickBot="1" x14ac:dyDescent="0.3">
      <c r="A6" s="16" t="s">
        <v>265</v>
      </c>
      <c r="B6" s="82">
        <v>1.66E-2</v>
      </c>
    </row>
    <row r="7" spans="1:2" s="2" customFormat="1" ht="15.75" thickBot="1" x14ac:dyDescent="0.3">
      <c r="A7" s="16" t="s">
        <v>266</v>
      </c>
      <c r="B7" s="82">
        <v>0.47520000000000001</v>
      </c>
    </row>
    <row r="8" spans="1:2" s="2" customFormat="1" ht="15.75" thickBot="1" x14ac:dyDescent="0.3">
      <c r="A8" s="16" t="s">
        <v>267</v>
      </c>
      <c r="B8" s="82">
        <v>3.15E-2</v>
      </c>
    </row>
    <row r="9" spans="1:2" s="2" customFormat="1" ht="15.75" thickBot="1" x14ac:dyDescent="0.3">
      <c r="A9" s="16" t="s">
        <v>268</v>
      </c>
      <c r="B9" s="82">
        <v>7.8100000000000003E-2</v>
      </c>
    </row>
    <row r="10" spans="1:2" s="2" customFormat="1" ht="15.75" thickBot="1" x14ac:dyDescent="0.3">
      <c r="A10" s="16" t="s">
        <v>269</v>
      </c>
      <c r="B10" s="82">
        <v>6.1000000000000004E-3</v>
      </c>
    </row>
    <row r="11" spans="1:2" s="2" customFormat="1" ht="15.75" thickBot="1" x14ac:dyDescent="0.3">
      <c r="A11" s="16" t="s">
        <v>270</v>
      </c>
      <c r="B11" s="82">
        <v>4.5999999999999999E-2</v>
      </c>
    </row>
    <row r="12" spans="1:2" s="2" customFormat="1" ht="15.75" thickBot="1" x14ac:dyDescent="0.3">
      <c r="A12" s="16" t="s">
        <v>271</v>
      </c>
      <c r="B12" s="82">
        <v>1.6000000000000001E-3</v>
      </c>
    </row>
    <row r="13" spans="1:2" s="2" customFormat="1" ht="15.75" thickBot="1" x14ac:dyDescent="0.3">
      <c r="A13" s="16" t="s">
        <v>272</v>
      </c>
      <c r="B13" s="82">
        <v>1.2200000000000001E-2</v>
      </c>
    </row>
    <row r="14" spans="1:2" s="2" customFormat="1" ht="30.75" thickBot="1" x14ac:dyDescent="0.3">
      <c r="A14" s="16" t="s">
        <v>273</v>
      </c>
      <c r="B14" s="82">
        <v>2.0000000000000001E-4</v>
      </c>
    </row>
    <row r="15" spans="1:2" s="2" customFormat="1" ht="15.75" thickBot="1" x14ac:dyDescent="0.3">
      <c r="A15" s="16" t="s">
        <v>274</v>
      </c>
      <c r="B15" s="82">
        <v>2.7400000000000001E-2</v>
      </c>
    </row>
    <row r="16" spans="1:2" s="2" customFormat="1" ht="15.75" thickBot="1" x14ac:dyDescent="0.3">
      <c r="A16" s="16" t="s">
        <v>275</v>
      </c>
      <c r="B16" s="82">
        <v>1E-4</v>
      </c>
    </row>
    <row r="17" spans="1:2" s="2" customFormat="1" ht="15.75" thickBot="1" x14ac:dyDescent="0.3">
      <c r="A17" s="16" t="s">
        <v>276</v>
      </c>
      <c r="B17" s="82">
        <v>5.0000000000000002E-5</v>
      </c>
    </row>
    <row r="18" spans="1:2" s="2" customFormat="1" ht="15.75" thickBot="1" x14ac:dyDescent="0.3">
      <c r="A18" s="16" t="s">
        <v>277</v>
      </c>
      <c r="B18" s="82">
        <v>1.5E-3</v>
      </c>
    </row>
    <row r="19" spans="1:2" s="2" customFormat="1" ht="15.75" thickBot="1" x14ac:dyDescent="0.3">
      <c r="A19" s="16" t="s">
        <v>278</v>
      </c>
      <c r="B19" s="82">
        <v>1.6999999999999999E-3</v>
      </c>
    </row>
    <row r="20" spans="1:2" s="2" customFormat="1" ht="15.75" thickBot="1" x14ac:dyDescent="0.3">
      <c r="A20" s="16" t="s">
        <v>279</v>
      </c>
      <c r="B20" s="82">
        <v>5.1000000000000004E-3</v>
      </c>
    </row>
    <row r="21" spans="1:2" s="2" customFormat="1" ht="15.75" thickBot="1" x14ac:dyDescent="0.3">
      <c r="A21" s="16" t="s">
        <v>280</v>
      </c>
      <c r="B21" s="82">
        <v>2E-3</v>
      </c>
    </row>
    <row r="22" spans="1:2" s="2" customFormat="1" ht="15.75" thickBot="1" x14ac:dyDescent="0.3">
      <c r="A22" s="16" t="s">
        <v>281</v>
      </c>
      <c r="B22" s="82">
        <v>9.1999999999999998E-3</v>
      </c>
    </row>
    <row r="23" spans="1:2" s="2" customFormat="1" ht="15.75" thickBot="1" x14ac:dyDescent="0.3">
      <c r="A23" s="16" t="s">
        <v>282</v>
      </c>
      <c r="B23" s="82">
        <v>4.0000000000000002E-4</v>
      </c>
    </row>
    <row r="24" spans="1:2" s="2" customFormat="1" ht="15.75" thickBot="1" x14ac:dyDescent="0.3">
      <c r="A24" s="16" t="s">
        <v>283</v>
      </c>
      <c r="B24" s="82">
        <v>2.3999999999999998E-3</v>
      </c>
    </row>
    <row r="25" spans="1:2" s="2" customFormat="1" ht="15.75" thickBot="1" x14ac:dyDescent="0.3">
      <c r="A25" s="16" t="s">
        <v>284</v>
      </c>
      <c r="B25" s="82">
        <v>1.0000000000000001E-5</v>
      </c>
    </row>
    <row r="26" spans="1:2" s="2" customFormat="1" ht="30.75" thickBot="1" x14ac:dyDescent="0.3">
      <c r="A26" s="16" t="s">
        <v>285</v>
      </c>
      <c r="B26" s="82">
        <v>5.9999999999999995E-4</v>
      </c>
    </row>
    <row r="27" spans="1:2" s="2" customFormat="1" ht="15.75" thickBot="1" x14ac:dyDescent="0.3">
      <c r="A27" s="16" t="s">
        <v>286</v>
      </c>
      <c r="B27" s="82">
        <v>2.0000000000000001E-4</v>
      </c>
    </row>
    <row r="28" spans="1:2" s="2" customFormat="1" ht="15.75" thickBot="1" x14ac:dyDescent="0.3">
      <c r="A28" s="16" t="s">
        <v>287</v>
      </c>
      <c r="B28" s="82">
        <v>2.1000000000000001E-2</v>
      </c>
    </row>
    <row r="29" spans="1:2" s="2" customFormat="1" ht="15.75" thickBot="1" x14ac:dyDescent="0.3">
      <c r="A29" s="16" t="s">
        <v>288</v>
      </c>
      <c r="B29" s="82">
        <v>2.1499999999999998E-2</v>
      </c>
    </row>
    <row r="30" spans="1:2" s="2" customFormat="1" ht="15.75" thickBot="1" x14ac:dyDescent="0.3">
      <c r="A30" s="16" t="s">
        <v>289</v>
      </c>
      <c r="B30" s="82">
        <v>4.0000000000000003E-5</v>
      </c>
    </row>
    <row r="31" spans="1:2" s="2" customFormat="1" ht="15.75" thickBot="1" x14ac:dyDescent="0.3">
      <c r="A31" s="16" t="s">
        <v>290</v>
      </c>
      <c r="B31" s="82">
        <v>7.1000000000000004E-3</v>
      </c>
    </row>
    <row r="32" spans="1:2" s="2" customFormat="1" ht="15.75" thickBot="1" x14ac:dyDescent="0.3">
      <c r="A32" s="16" t="s">
        <v>291</v>
      </c>
      <c r="B32" s="82">
        <v>3.8999999999999998E-3</v>
      </c>
    </row>
    <row r="33" spans="1:2" s="2" customFormat="1" ht="15.75" thickBot="1" x14ac:dyDescent="0.3">
      <c r="A33" s="16" t="s">
        <v>292</v>
      </c>
      <c r="B33" s="82">
        <v>6.9999999999999999E-4</v>
      </c>
    </row>
    <row r="34" spans="1:2" s="2" customFormat="1" ht="15.75" thickBot="1" x14ac:dyDescent="0.3">
      <c r="A34" s="16" t="s">
        <v>293</v>
      </c>
      <c r="B34" s="82">
        <v>3.5000000000000001E-3</v>
      </c>
    </row>
    <row r="35" spans="1:2" s="2" customFormat="1" ht="15.75" thickBot="1" x14ac:dyDescent="0.3">
      <c r="A35" s="16" t="s">
        <v>294</v>
      </c>
      <c r="B35" s="82">
        <v>1E-3</v>
      </c>
    </row>
    <row r="36" spans="1:2" s="2" customFormat="1" ht="15.75" thickBot="1" x14ac:dyDescent="0.3">
      <c r="A36" s="16" t="s">
        <v>295</v>
      </c>
      <c r="B36" s="82">
        <v>4.0000000000000002E-4</v>
      </c>
    </row>
    <row r="37" spans="1:2" s="2" customFormat="1" ht="15.75" thickBot="1" x14ac:dyDescent="0.3">
      <c r="A37" s="16" t="s">
        <v>296</v>
      </c>
      <c r="B37" s="82">
        <v>2.9999999999999997E-4</v>
      </c>
    </row>
    <row r="38" spans="1:2" s="2" customFormat="1" ht="15.75" thickBot="1" x14ac:dyDescent="0.3">
      <c r="A38" s="16" t="s">
        <v>297</v>
      </c>
      <c r="B38" s="82">
        <v>8.0000000000000004E-4</v>
      </c>
    </row>
    <row r="39" spans="1:2" s="2" customFormat="1" ht="15.75" thickBot="1" x14ac:dyDescent="0.3">
      <c r="A39" s="16" t="s">
        <v>298</v>
      </c>
      <c r="B39" s="82">
        <v>1.1999999999999999E-3</v>
      </c>
    </row>
    <row r="40" spans="1:2" s="2" customFormat="1" ht="15.75" thickBot="1" x14ac:dyDescent="0.3">
      <c r="A40" s="16" t="s">
        <v>299</v>
      </c>
      <c r="B40" s="82">
        <v>1.2800000000000001E-2</v>
      </c>
    </row>
    <row r="41" spans="1:2" s="2" customFormat="1" ht="15.75" thickBot="1" x14ac:dyDescent="0.3">
      <c r="A41" s="16" t="s">
        <v>300</v>
      </c>
      <c r="B41" s="82">
        <v>2.0000000000000001E-4</v>
      </c>
    </row>
    <row r="42" spans="1:2" s="2" customFormat="1" ht="15.75" thickBot="1" x14ac:dyDescent="0.3">
      <c r="A42" s="16" t="s">
        <v>301</v>
      </c>
      <c r="B42" s="82">
        <v>6.7999999999999996E-3</v>
      </c>
    </row>
    <row r="43" spans="1:2" s="2" customFormat="1" ht="15.75" thickBot="1" x14ac:dyDescent="0.3">
      <c r="A43" s="16" t="s">
        <v>302</v>
      </c>
      <c r="B43" s="82">
        <v>1.7100000000000001E-2</v>
      </c>
    </row>
    <row r="44" spans="1:2" s="2" customFormat="1" ht="30.75" thickBot="1" x14ac:dyDescent="0.3">
      <c r="A44" s="16" t="s">
        <v>303</v>
      </c>
      <c r="B44" s="82">
        <v>2.0000000000000002E-5</v>
      </c>
    </row>
    <row r="45" spans="1:2" s="2" customFormat="1" ht="30.75" thickBot="1" x14ac:dyDescent="0.3">
      <c r="A45" s="16" t="s">
        <v>304</v>
      </c>
      <c r="B45" s="82">
        <v>1.0000000000000001E-5</v>
      </c>
    </row>
    <row r="46" spans="1:2" s="2" customFormat="1" ht="15.75" thickBot="1" x14ac:dyDescent="0.3">
      <c r="A46" s="16" t="s">
        <v>305</v>
      </c>
      <c r="B46" s="82">
        <v>1.1000000000000001E-3</v>
      </c>
    </row>
    <row r="47" spans="1:2" s="2" customFormat="1" ht="15.75" thickBot="1" x14ac:dyDescent="0.3">
      <c r="A47" s="16" t="s">
        <v>306</v>
      </c>
      <c r="B47" s="82">
        <v>2E-3</v>
      </c>
    </row>
    <row r="48" spans="1:2" s="2" customFormat="1" ht="15.75" thickBot="1" x14ac:dyDescent="0.3">
      <c r="A48" s="16" t="s">
        <v>307</v>
      </c>
      <c r="B48" s="82">
        <v>5.9999999999999995E-4</v>
      </c>
    </row>
    <row r="49" spans="1:2" s="2" customFormat="1" ht="30.75" thickBot="1" x14ac:dyDescent="0.3">
      <c r="A49" s="16" t="s">
        <v>308</v>
      </c>
      <c r="B49" s="82">
        <v>5.5999999999999999E-3</v>
      </c>
    </row>
    <row r="50" spans="1:2" s="2" customFormat="1" ht="15.75" thickBot="1" x14ac:dyDescent="0.3">
      <c r="A50" s="16" t="s">
        <v>309</v>
      </c>
      <c r="B50" s="82">
        <v>6.9999999999999999E-4</v>
      </c>
    </row>
    <row r="51" spans="1:2" s="2" customFormat="1" ht="15.75" thickBot="1" x14ac:dyDescent="0.3">
      <c r="A51" s="16" t="s">
        <v>310</v>
      </c>
      <c r="B51" s="82">
        <v>0.1283</v>
      </c>
    </row>
    <row r="52" spans="1:2" s="2" customFormat="1" ht="15.75" thickBot="1" x14ac:dyDescent="0.3">
      <c r="A52" s="16" t="s">
        <v>311</v>
      </c>
      <c r="B52" s="82">
        <v>2.5600000000000001E-2</v>
      </c>
    </row>
    <row r="53" spans="1:2" s="2" customFormat="1" ht="15.75" thickBot="1" x14ac:dyDescent="0.3">
      <c r="A53" s="16" t="s">
        <v>312</v>
      </c>
      <c r="B53" s="82">
        <v>1.5E-3</v>
      </c>
    </row>
    <row r="54" spans="1:2" s="2" customFormat="1" ht="15.75" thickBot="1" x14ac:dyDescent="0.3">
      <c r="A54" s="84"/>
      <c r="B54" s="83">
        <v>1</v>
      </c>
    </row>
    <row r="55" spans="1:2" s="2" customFormat="1" x14ac:dyDescent="0.25">
      <c r="A55" s="5" t="s">
        <v>313</v>
      </c>
    </row>
    <row r="56" spans="1:2" s="2" customFormat="1" x14ac:dyDescent="0.25">
      <c r="A56" s="5"/>
    </row>
  </sheetData>
  <mergeCells count="1">
    <mergeCell ref="A1:B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10" workbookViewId="0">
      <selection activeCell="H8" sqref="H8"/>
    </sheetView>
  </sheetViews>
  <sheetFormatPr baseColWidth="10" defaultRowHeight="15" x14ac:dyDescent="0.25"/>
  <cols>
    <col min="1" max="1" width="29.28515625" style="6" customWidth="1"/>
    <col min="2" max="2" width="25.42578125" style="6" customWidth="1"/>
    <col min="3" max="3" width="12.7109375" bestFit="1" customWidth="1"/>
    <col min="4" max="4" width="15.42578125" customWidth="1"/>
    <col min="5" max="5" width="11.5703125" bestFit="1" customWidth="1"/>
  </cols>
  <sheetData>
    <row r="1" spans="1:5" x14ac:dyDescent="0.25">
      <c r="A1" s="14" t="s">
        <v>314</v>
      </c>
      <c r="B1" s="5"/>
      <c r="C1" s="2"/>
      <c r="D1" s="2"/>
      <c r="E1" s="2"/>
    </row>
    <row r="2" spans="1:5" x14ac:dyDescent="0.25">
      <c r="A2" s="14"/>
      <c r="B2" s="5"/>
      <c r="C2" s="2"/>
      <c r="D2" s="2"/>
      <c r="E2" s="2"/>
    </row>
    <row r="3" spans="1:5" ht="15.75" thickBot="1" x14ac:dyDescent="0.3">
      <c r="A3" s="58" t="s">
        <v>315</v>
      </c>
      <c r="B3" s="58" t="s">
        <v>316</v>
      </c>
      <c r="C3" s="98" t="s">
        <v>317</v>
      </c>
      <c r="D3" s="98" t="s">
        <v>318</v>
      </c>
      <c r="E3" s="98" t="s">
        <v>316</v>
      </c>
    </row>
    <row r="4" spans="1:5" ht="30.75" thickBot="1" x14ac:dyDescent="0.3">
      <c r="A4" s="60" t="s">
        <v>319</v>
      </c>
      <c r="B4" s="61" t="s">
        <v>320</v>
      </c>
      <c r="C4" s="90">
        <v>1432882.3</v>
      </c>
      <c r="D4" s="91">
        <v>182570</v>
      </c>
      <c r="E4" s="64">
        <v>7.85</v>
      </c>
    </row>
    <row r="5" spans="1:5" ht="30.75" thickBot="1" x14ac:dyDescent="0.3">
      <c r="A5" s="66" t="s">
        <v>321</v>
      </c>
      <c r="B5" s="61" t="s">
        <v>320</v>
      </c>
      <c r="C5" s="92">
        <v>412060.49</v>
      </c>
      <c r="D5" s="91">
        <v>182570</v>
      </c>
      <c r="E5" s="68">
        <v>2.2599999999999998</v>
      </c>
    </row>
    <row r="6" spans="1:5" ht="30.75" thickBot="1" x14ac:dyDescent="0.3">
      <c r="A6" s="60" t="s">
        <v>322</v>
      </c>
      <c r="B6" s="61" t="s">
        <v>320</v>
      </c>
      <c r="C6" s="90">
        <v>358895.49</v>
      </c>
      <c r="D6" s="91">
        <v>182570</v>
      </c>
      <c r="E6" s="64">
        <v>1.97</v>
      </c>
    </row>
    <row r="7" spans="1:5" ht="30.75" thickBot="1" x14ac:dyDescent="0.3">
      <c r="A7" s="66" t="s">
        <v>323</v>
      </c>
      <c r="B7" s="61" t="s">
        <v>320</v>
      </c>
      <c r="C7" s="92">
        <v>38613.550000000003</v>
      </c>
      <c r="D7" s="91">
        <v>182570</v>
      </c>
      <c r="E7" s="68">
        <v>0.21</v>
      </c>
    </row>
    <row r="8" spans="1:5" ht="30.75" thickBot="1" x14ac:dyDescent="0.3">
      <c r="A8" s="60" t="s">
        <v>324</v>
      </c>
      <c r="B8" s="61" t="s">
        <v>320</v>
      </c>
      <c r="C8" s="90">
        <v>14552.81</v>
      </c>
      <c r="D8" s="91">
        <v>182570</v>
      </c>
      <c r="E8" s="64">
        <v>0.08</v>
      </c>
    </row>
    <row r="9" spans="1:5" ht="15.75" thickBot="1" x14ac:dyDescent="0.3">
      <c r="A9" s="66" t="s">
        <v>325</v>
      </c>
      <c r="B9" s="61" t="s">
        <v>326</v>
      </c>
      <c r="C9" s="92">
        <v>100779</v>
      </c>
      <c r="D9" s="91">
        <v>182570</v>
      </c>
      <c r="E9" s="68">
        <v>0.55000000000000004</v>
      </c>
    </row>
    <row r="10" spans="1:5" ht="15.75" thickBot="1" x14ac:dyDescent="0.3">
      <c r="A10" s="60" t="s">
        <v>327</v>
      </c>
      <c r="B10" s="61" t="s">
        <v>328</v>
      </c>
      <c r="C10" s="90">
        <v>33649886</v>
      </c>
      <c r="D10" s="91">
        <v>165000</v>
      </c>
      <c r="E10" s="64">
        <v>203.94</v>
      </c>
    </row>
    <row r="11" spans="1:5" ht="15.75" thickBot="1" x14ac:dyDescent="0.3">
      <c r="A11" s="66" t="s">
        <v>329</v>
      </c>
      <c r="B11" s="61" t="s">
        <v>330</v>
      </c>
      <c r="C11" s="92">
        <v>56840</v>
      </c>
      <c r="D11" s="91">
        <v>165000</v>
      </c>
      <c r="E11" s="68">
        <v>0.34399999999999997</v>
      </c>
    </row>
    <row r="12" spans="1:5" ht="15.75" thickBot="1" x14ac:dyDescent="0.3">
      <c r="A12" s="60" t="s">
        <v>331</v>
      </c>
      <c r="B12" s="61" t="s">
        <v>328</v>
      </c>
      <c r="C12" s="90">
        <v>42739338</v>
      </c>
      <c r="D12" s="91">
        <v>165000</v>
      </c>
      <c r="E12" s="64">
        <v>259.02999999999997</v>
      </c>
    </row>
    <row r="13" spans="1:5" ht="60.75" thickBot="1" x14ac:dyDescent="0.3">
      <c r="A13" s="66" t="s">
        <v>332</v>
      </c>
      <c r="B13" s="61" t="s">
        <v>328</v>
      </c>
      <c r="C13" s="92">
        <v>76956561.090000004</v>
      </c>
      <c r="D13" s="91">
        <v>165000</v>
      </c>
      <c r="E13" s="68">
        <v>466.4</v>
      </c>
    </row>
    <row r="14" spans="1:5" ht="15.75" thickBot="1" x14ac:dyDescent="0.3">
      <c r="A14" s="60" t="s">
        <v>333</v>
      </c>
      <c r="B14" s="61" t="s">
        <v>334</v>
      </c>
      <c r="C14" s="90">
        <v>45725</v>
      </c>
      <c r="D14" s="91">
        <v>182570</v>
      </c>
      <c r="E14" s="64">
        <v>0.2505</v>
      </c>
    </row>
    <row r="15" spans="1:5" ht="60" x14ac:dyDescent="0.25">
      <c r="A15" s="96" t="s">
        <v>335</v>
      </c>
      <c r="B15" s="97" t="s">
        <v>336</v>
      </c>
      <c r="C15" s="93">
        <v>294065.49</v>
      </c>
      <c r="D15" s="94">
        <v>1432882.3</v>
      </c>
      <c r="E15" s="95">
        <v>0.20499999999999999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5</vt:i4>
      </vt:variant>
    </vt:vector>
  </HeadingPairs>
  <TitlesOfParts>
    <vt:vector size="21" baseType="lpstr">
      <vt:lpstr>Portada 3</vt:lpstr>
      <vt:lpstr>Actividad Asistencial</vt:lpstr>
      <vt:lpstr>Actividad Quirúrgica</vt:lpstr>
      <vt:lpstr>Consultas No Presenciales</vt:lpstr>
      <vt:lpstr>Donaciones.Trasplantes</vt:lpstr>
      <vt:lpstr>Técnicas</vt:lpstr>
      <vt:lpstr>Otros Procedimientos</vt:lpstr>
      <vt:lpstr>Consultas Externas</vt:lpstr>
      <vt:lpstr>Consultas Libre Elección</vt:lpstr>
      <vt:lpstr>GDR Médicos</vt:lpstr>
      <vt:lpstr>GRD Quirúrgicos</vt:lpstr>
      <vt:lpstr>GRD Mayor Consumo</vt:lpstr>
      <vt:lpstr>Cuidados.Vacunación 2021.</vt:lpstr>
      <vt:lpstr>Alimentación</vt:lpstr>
      <vt:lpstr>Dietas</vt:lpstr>
      <vt:lpstr>Residuos</vt:lpstr>
      <vt:lpstr>'Actividad Quirúrgica'!_Toc117150895</vt:lpstr>
      <vt:lpstr>Donaciones.Trasplantes!_Toc117150897</vt:lpstr>
      <vt:lpstr>'Consultas Libre Elección'!_Toc117150900</vt:lpstr>
      <vt:lpstr>'GDR Médicos'!_Toc74228259</vt:lpstr>
      <vt:lpstr>'Consultas Externas'!_Toc75343955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2022-06-29T10:30:39Z</dcterms:created>
  <dcterms:modified xsi:type="dcterms:W3CDTF">2022-10-20T08:40:11Z</dcterms:modified>
  <cp:category/>
  <cp:contentStatus/>
</cp:coreProperties>
</file>